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320" windowHeight="9975"/>
  </bookViews>
  <sheets>
    <sheet name="9 місяців  2016 РІК " sheetId="1" r:id="rId1"/>
  </sheets>
  <calcPr calcId="144525"/>
</workbook>
</file>

<file path=xl/calcChain.xml><?xml version="1.0" encoding="utf-8"?>
<calcChain xmlns="http://schemas.openxmlformats.org/spreadsheetml/2006/main">
  <c r="C72" i="1" l="1"/>
  <c r="D73" i="1"/>
  <c r="K66" i="1"/>
  <c r="K36" i="1"/>
  <c r="R44" i="1"/>
  <c r="L41" i="1"/>
  <c r="J41" i="1"/>
  <c r="S10" i="1"/>
  <c r="Q9" i="1"/>
  <c r="I9" i="1"/>
  <c r="C9" i="1"/>
  <c r="D64" i="1"/>
  <c r="D74" i="1"/>
  <c r="D61" i="1"/>
  <c r="D10" i="1"/>
  <c r="D9" i="1"/>
  <c r="E9" i="1" s="1"/>
  <c r="C74" i="1"/>
  <c r="C73" i="1"/>
  <c r="E73" i="1" s="1"/>
  <c r="D72" i="1"/>
  <c r="E72" i="1" s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D70" i="1" s="1"/>
  <c r="F70" i="1"/>
  <c r="C70" i="1" s="1"/>
  <c r="D69" i="1"/>
  <c r="E69" i="1" s="1"/>
  <c r="C69" i="1"/>
  <c r="D68" i="1"/>
  <c r="C68" i="1"/>
  <c r="D67" i="1"/>
  <c r="C67" i="1"/>
  <c r="D66" i="1"/>
  <c r="C66" i="1"/>
  <c r="D65" i="1"/>
  <c r="C65" i="1"/>
  <c r="C64" i="1"/>
  <c r="E64" i="1" s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C61" i="1"/>
  <c r="D60" i="1"/>
  <c r="E60" i="1" s="1"/>
  <c r="C60" i="1"/>
  <c r="D59" i="1"/>
  <c r="E59" i="1" s="1"/>
  <c r="C59" i="1"/>
  <c r="D58" i="1"/>
  <c r="C58" i="1"/>
  <c r="D57" i="1"/>
  <c r="E57" i="1" s="1"/>
  <c r="C57" i="1"/>
  <c r="D56" i="1"/>
  <c r="E56" i="1" s="1"/>
  <c r="C56" i="1"/>
  <c r="D55" i="1"/>
  <c r="E55" i="1" s="1"/>
  <c r="C55" i="1"/>
  <c r="D54" i="1"/>
  <c r="E54" i="1" s="1"/>
  <c r="C54" i="1"/>
  <c r="D53" i="1"/>
  <c r="E53" i="1" s="1"/>
  <c r="C53" i="1"/>
  <c r="K52" i="1"/>
  <c r="D52" i="1" s="1"/>
  <c r="E52" i="1" s="1"/>
  <c r="C52" i="1"/>
  <c r="D51" i="1"/>
  <c r="C51" i="1"/>
  <c r="D50" i="1"/>
  <c r="C50" i="1"/>
  <c r="I49" i="1"/>
  <c r="H49" i="1"/>
  <c r="D49" i="1"/>
  <c r="C49" i="1"/>
  <c r="L48" i="1"/>
  <c r="D48" i="1"/>
  <c r="E48" i="1" s="1"/>
  <c r="C48" i="1"/>
  <c r="I47" i="1"/>
  <c r="D47" i="1" s="1"/>
  <c r="E47" i="1" s="1"/>
  <c r="C47" i="1"/>
  <c r="I46" i="1"/>
  <c r="D46" i="1"/>
  <c r="E46" i="1" s="1"/>
  <c r="C46" i="1"/>
  <c r="D45" i="1"/>
  <c r="C45" i="1"/>
  <c r="D44" i="1"/>
  <c r="C44" i="1"/>
  <c r="I43" i="1"/>
  <c r="D43" i="1" s="1"/>
  <c r="E43" i="1" s="1"/>
  <c r="C43" i="1"/>
  <c r="I42" i="1"/>
  <c r="D42" i="1"/>
  <c r="E42" i="1" s="1"/>
  <c r="C42" i="1"/>
  <c r="W41" i="1"/>
  <c r="U41" i="1"/>
  <c r="S41" i="1"/>
  <c r="Q41" i="1"/>
  <c r="N41" i="1"/>
  <c r="N34" i="1" s="1"/>
  <c r="M41" i="1"/>
  <c r="K41" i="1"/>
  <c r="D41" i="1" s="1"/>
  <c r="I41" i="1"/>
  <c r="H41" i="1"/>
  <c r="H34" i="1" s="1"/>
  <c r="G41" i="1"/>
  <c r="F41" i="1"/>
  <c r="F34" i="1" s="1"/>
  <c r="C41" i="1"/>
  <c r="D40" i="1"/>
  <c r="C40" i="1"/>
  <c r="Q39" i="1"/>
  <c r="D39" i="1"/>
  <c r="C39" i="1"/>
  <c r="P38" i="1"/>
  <c r="C38" i="1" s="1"/>
  <c r="N38" i="1"/>
  <c r="D38" i="1"/>
  <c r="D37" i="1"/>
  <c r="C37" i="1"/>
  <c r="D36" i="1"/>
  <c r="E36" i="1" s="1"/>
  <c r="C36" i="1"/>
  <c r="W34" i="1"/>
  <c r="V34" i="1"/>
  <c r="U34" i="1"/>
  <c r="T34" i="1"/>
  <c r="S34" i="1"/>
  <c r="R34" i="1"/>
  <c r="Q34" i="1"/>
  <c r="O34" i="1"/>
  <c r="M34" i="1"/>
  <c r="L34" i="1"/>
  <c r="K34" i="1"/>
  <c r="J34" i="1"/>
  <c r="I34" i="1"/>
  <c r="G34" i="1"/>
  <c r="D33" i="1"/>
  <c r="E33" i="1" s="1"/>
  <c r="C33" i="1"/>
  <c r="D32" i="1"/>
  <c r="E32" i="1" s="1"/>
  <c r="C32" i="1"/>
  <c r="D31" i="1"/>
  <c r="E31" i="1" s="1"/>
  <c r="C31" i="1"/>
  <c r="D30" i="1"/>
  <c r="E30" i="1" s="1"/>
  <c r="C30" i="1"/>
  <c r="P29" i="1"/>
  <c r="N29" i="1"/>
  <c r="F29" i="1"/>
  <c r="D29" i="1"/>
  <c r="C29" i="1"/>
  <c r="J28" i="1"/>
  <c r="I28" i="1"/>
  <c r="D28" i="1" s="1"/>
  <c r="C28" i="1"/>
  <c r="D27" i="1"/>
  <c r="C27" i="1"/>
  <c r="D26" i="1"/>
  <c r="C26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H24" i="1"/>
  <c r="G24" i="1"/>
  <c r="F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O15" i="1"/>
  <c r="M15" i="1"/>
  <c r="D15" i="1" s="1"/>
  <c r="C15" i="1"/>
  <c r="D14" i="1"/>
  <c r="C14" i="1"/>
  <c r="D13" i="1"/>
  <c r="C13" i="1"/>
  <c r="W11" i="1"/>
  <c r="V11" i="1"/>
  <c r="U11" i="1"/>
  <c r="T11" i="1"/>
  <c r="T75" i="1" s="1"/>
  <c r="S11" i="1"/>
  <c r="Y11" i="1" s="1"/>
  <c r="R11" i="1"/>
  <c r="R75" i="1" s="1"/>
  <c r="Q11" i="1"/>
  <c r="P11" i="1"/>
  <c r="O11" i="1"/>
  <c r="N11" i="1"/>
  <c r="L11" i="1"/>
  <c r="L75" i="1" s="1"/>
  <c r="K11" i="1"/>
  <c r="J11" i="1"/>
  <c r="J75" i="1" s="1"/>
  <c r="I11" i="1"/>
  <c r="H11" i="1"/>
  <c r="G11" i="1"/>
  <c r="F11" i="1"/>
  <c r="C10" i="1"/>
  <c r="E10" i="1" s="1"/>
  <c r="F75" i="1" l="1"/>
  <c r="N75" i="1"/>
  <c r="M11" i="1"/>
  <c r="D11" i="1" s="1"/>
  <c r="Q75" i="1"/>
  <c r="U75" i="1"/>
  <c r="W75" i="1"/>
  <c r="E13" i="1"/>
  <c r="E16" i="1"/>
  <c r="E17" i="1"/>
  <c r="E20" i="1"/>
  <c r="E21" i="1"/>
  <c r="E22" i="1"/>
  <c r="E23" i="1"/>
  <c r="I24" i="1"/>
  <c r="I75" i="1" s="1"/>
  <c r="E26" i="1"/>
  <c r="E27" i="1"/>
  <c r="P34" i="1"/>
  <c r="C34" i="1" s="1"/>
  <c r="E34" i="1" s="1"/>
  <c r="E49" i="1"/>
  <c r="E50" i="1"/>
  <c r="E51" i="1"/>
  <c r="E61" i="1"/>
  <c r="H75" i="1"/>
  <c r="P75" i="1"/>
  <c r="D34" i="1"/>
  <c r="E38" i="1"/>
  <c r="E74" i="1"/>
  <c r="V75" i="1"/>
  <c r="C75" i="1" s="1"/>
  <c r="E70" i="1"/>
  <c r="E67" i="1"/>
  <c r="E66" i="1"/>
  <c r="E65" i="1"/>
  <c r="C62" i="1"/>
  <c r="E44" i="1"/>
  <c r="E58" i="1"/>
  <c r="E41" i="1"/>
  <c r="G75" i="1"/>
  <c r="E28" i="1"/>
  <c r="C24" i="1"/>
  <c r="E29" i="1"/>
  <c r="C11" i="1"/>
  <c r="E15" i="1"/>
  <c r="D62" i="1"/>
  <c r="E62" i="1" s="1"/>
  <c r="O75" i="1"/>
  <c r="M75" i="1"/>
  <c r="K75" i="1"/>
  <c r="X11" i="1"/>
  <c r="Z11" i="1" s="1"/>
  <c r="S75" i="1"/>
  <c r="E11" i="1" l="1"/>
  <c r="D24" i="1"/>
  <c r="E24" i="1" s="1"/>
  <c r="D75" i="1"/>
  <c r="E75" i="1" s="1"/>
</calcChain>
</file>

<file path=xl/sharedStrings.xml><?xml version="1.0" encoding="utf-8"?>
<sst xmlns="http://schemas.openxmlformats.org/spreadsheetml/2006/main" count="169" uniqueCount="147">
  <si>
    <t>Додаток</t>
  </si>
  <si>
    <t>КЗ "ПАВЛОГРАДСЬКА МІСЬКА ЛІКАРНЯ №1"ДОР"</t>
  </si>
  <si>
    <t xml:space="preserve"> розпорядник бюджетних коштів</t>
  </si>
  <si>
    <t>тис.грн.</t>
  </si>
  <si>
    <t>№ з/п</t>
  </si>
  <si>
    <t>Назва видатків</t>
  </si>
  <si>
    <t>9 місяців 2016 року</t>
  </si>
  <si>
    <t>в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</si>
  <si>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</si>
  <si>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</si>
  <si>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</si>
  <si>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</si>
  <si>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</si>
  <si>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</si>
  <si>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</si>
  <si>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</si>
  <si>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</si>
  <si>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</si>
  <si>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</si>
  <si>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</si>
  <si>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</si>
  <si>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</si>
  <si>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обладнання-всього</t>
  </si>
  <si>
    <t>з них</t>
  </si>
  <si>
    <t>3.1</t>
  </si>
  <si>
    <t>паливо-мастильні матеріали</t>
  </si>
  <si>
    <t>3.2</t>
  </si>
  <si>
    <t>запчастини</t>
  </si>
  <si>
    <t>3.3</t>
  </si>
  <si>
    <t>будівельні матеріали</t>
  </si>
  <si>
    <t>3.4</t>
  </si>
  <si>
    <t xml:space="preserve">господарчі товари </t>
  </si>
  <si>
    <t>3.5</t>
  </si>
  <si>
    <t>канцелярське приладдя, папір</t>
  </si>
  <si>
    <t>3.6</t>
  </si>
  <si>
    <t>меблі</t>
  </si>
  <si>
    <t>3.7</t>
  </si>
  <si>
    <t>обладнання</t>
  </si>
  <si>
    <t>3.8</t>
  </si>
  <si>
    <t>предплата періодичних видань</t>
  </si>
  <si>
    <t>3.9</t>
  </si>
  <si>
    <t>металопластикові двері, вікна</t>
  </si>
  <si>
    <t>3.10</t>
  </si>
  <si>
    <t>електротовари</t>
  </si>
  <si>
    <t>3.11</t>
  </si>
  <si>
    <t>бланки</t>
  </si>
  <si>
    <t>4</t>
  </si>
  <si>
    <t>Медикаменти та перев'язувальні матеріали-всього</t>
  </si>
  <si>
    <t>4.1</t>
  </si>
  <si>
    <t>наркотичні засоби</t>
  </si>
  <si>
    <t>4.2</t>
  </si>
  <si>
    <t>кисень</t>
  </si>
  <si>
    <t>4.3</t>
  </si>
  <si>
    <t xml:space="preserve">медикаменти </t>
  </si>
  <si>
    <t>4.4</t>
  </si>
  <si>
    <t>товари медичного призначення (хімреактиви)</t>
  </si>
  <si>
    <t>4.5</t>
  </si>
  <si>
    <t>дезрозчини</t>
  </si>
  <si>
    <t>4.6</t>
  </si>
  <si>
    <t>рентгенплівка</t>
  </si>
  <si>
    <t>4.7</t>
  </si>
  <si>
    <t>піпетки одноканальні</t>
  </si>
  <si>
    <t>5</t>
  </si>
  <si>
    <t>Продукти харчування</t>
  </si>
  <si>
    <t>6</t>
  </si>
  <si>
    <t>Оплата послуг (крім комунальних)-всього</t>
  </si>
  <si>
    <t>з них (розшифрувати)</t>
  </si>
  <si>
    <t>6.1</t>
  </si>
  <si>
    <t>ремонт та обслуговування медичного обладнання</t>
  </si>
  <si>
    <t>6.2</t>
  </si>
  <si>
    <t>ремонт та обслуговування автотранспорту</t>
  </si>
  <si>
    <t>6.3</t>
  </si>
  <si>
    <t>обслуговування ліфтів</t>
  </si>
  <si>
    <t>6.4</t>
  </si>
  <si>
    <t>ремонт та обслуговування комп'ютерної техніки</t>
  </si>
  <si>
    <t>6.5</t>
  </si>
  <si>
    <t xml:space="preserve"> ремонт приміщень</t>
  </si>
  <si>
    <t>6.6</t>
  </si>
  <si>
    <t>оплата послуг зв'язку, вивіз ТПВ</t>
  </si>
  <si>
    <t>6.7</t>
  </si>
  <si>
    <t>послуги з технічного обслуговування безпеки котлів</t>
  </si>
  <si>
    <t>6.8</t>
  </si>
  <si>
    <t>послуги з технічного обслуговування газового обладнання</t>
  </si>
  <si>
    <t>6.9</t>
  </si>
  <si>
    <t>послуги з супроводу програмного забезпечення</t>
  </si>
  <si>
    <t>6.10</t>
  </si>
  <si>
    <t>по акту ревізії перераховано ЦПМСД</t>
  </si>
  <si>
    <t>6.11</t>
  </si>
  <si>
    <t>відшкодування  ЦПМСД за сміття</t>
  </si>
  <si>
    <t>6.12</t>
  </si>
  <si>
    <t>охорона об'єкту</t>
  </si>
  <si>
    <t>6.13</t>
  </si>
  <si>
    <t>оплата послуг з заправки картриджів</t>
  </si>
  <si>
    <t>6.14</t>
  </si>
  <si>
    <t>послуги з утримання будинку</t>
  </si>
  <si>
    <t>6.15</t>
  </si>
  <si>
    <t>послуги з метрологічної повірки медичного обладнання</t>
  </si>
  <si>
    <t>6.16</t>
  </si>
  <si>
    <t>послуги з технічної діагностики ліфта</t>
  </si>
  <si>
    <t>6.17</t>
  </si>
  <si>
    <t xml:space="preserve">за оренду приміщення </t>
  </si>
  <si>
    <t>6.18</t>
  </si>
  <si>
    <t>дератізація</t>
  </si>
  <si>
    <t>6.19</t>
  </si>
  <si>
    <t>послуги з інформаціонного мониторингу ФІАТУ</t>
  </si>
  <si>
    <t>6.20</t>
  </si>
  <si>
    <t>оплата послуг за лабораторні дослідження рентгенологічного відділення</t>
  </si>
  <si>
    <t>6.21</t>
  </si>
  <si>
    <t xml:space="preserve">оплата послуг за оцінку протипожежного стану </t>
  </si>
  <si>
    <t>6.22</t>
  </si>
  <si>
    <t>оплата послуг з аварійного ремонту кабельної лінії</t>
  </si>
  <si>
    <t>6.23</t>
  </si>
  <si>
    <t>оплата послуг зі страхування пожежної безпеки</t>
  </si>
  <si>
    <t>6.24</t>
  </si>
  <si>
    <t>оплата послуг з перезарядки вогнегасників</t>
  </si>
  <si>
    <t>6.25</t>
  </si>
  <si>
    <t xml:space="preserve">оплата послуг з поточного ремонту холодильного обладнання </t>
  </si>
  <si>
    <t>7</t>
  </si>
  <si>
    <t>Видатки на відрядження</t>
  </si>
  <si>
    <t>8</t>
  </si>
  <si>
    <t>Оплата комунальних послуг-всього</t>
  </si>
  <si>
    <t>8.1</t>
  </si>
  <si>
    <t>теплопостачання</t>
  </si>
  <si>
    <t>8.2</t>
  </si>
  <si>
    <t>водопостачання</t>
  </si>
  <si>
    <t>8.3</t>
  </si>
  <si>
    <t>електроенергія</t>
  </si>
  <si>
    <t>8.4</t>
  </si>
  <si>
    <t>газопостачання</t>
  </si>
  <si>
    <t>8.5</t>
  </si>
  <si>
    <t>оплата інших комунальних послуг</t>
  </si>
  <si>
    <t>9</t>
  </si>
  <si>
    <t>Окремі заходи по реалізації державних(регіональних) програм, не віднесені до заходів розвитку</t>
  </si>
  <si>
    <t>10</t>
  </si>
  <si>
    <t xml:space="preserve">Соціальне забезпечення </t>
  </si>
  <si>
    <t>10.1</t>
  </si>
  <si>
    <t>виплата пенсій і допомоги</t>
  </si>
  <si>
    <t>10.2</t>
  </si>
  <si>
    <t>інші виплати населенню</t>
  </si>
  <si>
    <t>11</t>
  </si>
  <si>
    <t>Інші поточні видатки</t>
  </si>
  <si>
    <t>ВСЬОГО</t>
  </si>
  <si>
    <t>Головний лікар</t>
  </si>
  <si>
    <t>С.С. Олійник</t>
  </si>
  <si>
    <t>підпис</t>
  </si>
  <si>
    <t>янв</t>
  </si>
  <si>
    <r>
      <t xml:space="preserve">Звіт про використання бюджетних коштів за півріччя  </t>
    </r>
    <r>
      <rPr>
        <b/>
        <u/>
        <sz val="16"/>
        <rFont val="Times New Roman"/>
        <family val="1"/>
        <charset val="204"/>
      </rPr>
      <t>9 місяців 2016р.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</si>
</sst>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Bookman Old Style"/>
      <family val="1"/>
      <charset val="204"/>
    </font>
    <font>
      <sz val="12"/>
      <name val="Bookman Old Style"/>
      <family val="1"/>
      <charset val="204"/>
    </font>
    <font>
      <sz val="14"/>
      <name val="Arial Cyr"/>
      <charset val="204"/>
    </font>
    <font>
      <b/>
      <sz val="14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4" fontId="0" fillId="0" borderId="0" xfId="0" applyNumberForma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0" fontId="11" fillId="0" borderId="0" xfId="0" applyFont="1"/>
    <xf numFmtId="0" fontId="12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/>
    <xf numFmtId="164" fontId="2" fillId="0" borderId="0" xfId="0" applyNumberFormat="1" applyFont="1"/>
    <xf numFmtId="0" fontId="2" fillId="0" borderId="5" xfId="0" applyFont="1" applyBorder="1"/>
    <xf numFmtId="165" fontId="2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2" borderId="0" xfId="0" applyFont="1" applyFill="1"/>
    <xf numFmtId="0" fontId="0" fillId="2" borderId="0" xfId="0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158"/>
  <sheetViews>
    <sheetView tabSelected="1" topLeftCell="A72" workbookViewId="0">
      <selection activeCell="E75" sqref="E75"/>
    </sheetView>
  </sheetViews>
  <sheetFormatPr defaultRowHeight="12.75" x14ac:dyDescent="0.2"/>
  <cols>
    <col min="1" max="1" width="8.85546875" customWidth="1"/>
    <col min="2" max="2" width="44" customWidth="1"/>
    <col min="3" max="3" width="17.7109375" customWidth="1"/>
    <col min="4" max="4" width="14.7109375" customWidth="1"/>
    <col min="5" max="5" width="17.42578125" customWidth="1"/>
    <col min="6" max="6" width="13.42578125" style="28" customWidth="1"/>
    <col min="7" max="7" width="13.140625" style="28" customWidth="1"/>
    <col min="8" max="8" width="14.28515625" style="28" customWidth="1"/>
    <col min="9" max="9" width="13.28515625" style="28" customWidth="1"/>
    <col min="10" max="10" width="12.42578125" style="28" customWidth="1"/>
    <col min="11" max="11" width="13.85546875" style="28" customWidth="1"/>
    <col min="12" max="12" width="14.5703125" customWidth="1"/>
    <col min="13" max="13" width="12.28515625" customWidth="1"/>
    <col min="14" max="14" width="13.85546875" customWidth="1"/>
    <col min="15" max="16" width="12.5703125" customWidth="1"/>
    <col min="17" max="17" width="12.42578125" customWidth="1"/>
    <col min="18" max="18" width="12.5703125" customWidth="1"/>
    <col min="19" max="19" width="12.42578125" customWidth="1"/>
    <col min="20" max="20" width="13" customWidth="1"/>
    <col min="21" max="21" width="12.42578125" customWidth="1"/>
    <col min="22" max="22" width="13" customWidth="1"/>
    <col min="23" max="23" width="12.42578125" customWidth="1"/>
  </cols>
  <sheetData>
    <row r="1" spans="1:26" ht="18.75" x14ac:dyDescent="0.3">
      <c r="A1" s="1"/>
      <c r="B1" s="1"/>
      <c r="C1" s="1"/>
      <c r="D1" s="1"/>
      <c r="E1" s="1"/>
      <c r="F1" s="2"/>
      <c r="G1" s="2"/>
      <c r="H1" s="2"/>
      <c r="I1" s="2"/>
      <c r="J1" s="42"/>
      <c r="K1" s="42"/>
      <c r="L1" s="35"/>
      <c r="M1" s="35"/>
      <c r="N1" s="35"/>
      <c r="O1" s="35"/>
      <c r="P1" s="35"/>
      <c r="Q1" s="35"/>
      <c r="R1" s="35"/>
      <c r="S1" s="35"/>
      <c r="T1" s="35"/>
      <c r="U1" s="35"/>
      <c r="V1" s="35" t="s">
        <v>0</v>
      </c>
      <c r="W1" s="35"/>
    </row>
    <row r="2" spans="1:26" ht="20.25" x14ac:dyDescent="0.2">
      <c r="A2" s="36" t="s">
        <v>146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6" ht="18.75" x14ac:dyDescent="0.3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6" ht="15.75" x14ac:dyDescent="0.25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26" ht="15" customHeight="1" x14ac:dyDescent="0.3">
      <c r="A5" s="1"/>
      <c r="B5" s="1"/>
      <c r="C5" s="1"/>
      <c r="D5" s="1"/>
      <c r="E5" s="1"/>
      <c r="F5" s="2"/>
      <c r="G5" s="2"/>
      <c r="H5" s="2"/>
      <c r="I5" s="2"/>
      <c r="J5" s="2"/>
      <c r="K5" s="3"/>
      <c r="L5" s="1"/>
      <c r="M5" s="4"/>
      <c r="N5" s="4"/>
      <c r="O5" s="4"/>
      <c r="P5" s="4"/>
      <c r="Q5" s="4"/>
      <c r="R5" s="4"/>
      <c r="S5" s="4"/>
      <c r="T5" s="4"/>
      <c r="U5" s="4"/>
      <c r="V5" s="4"/>
      <c r="W5" s="4" t="s">
        <v>3</v>
      </c>
    </row>
    <row r="6" spans="1:26" ht="15.75" x14ac:dyDescent="0.2">
      <c r="A6" s="33" t="s">
        <v>4</v>
      </c>
      <c r="B6" s="33" t="s">
        <v>5</v>
      </c>
      <c r="C6" s="33" t="s">
        <v>6</v>
      </c>
      <c r="D6" s="33"/>
      <c r="E6" s="33"/>
      <c r="F6" s="39" t="s">
        <v>7</v>
      </c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1"/>
    </row>
    <row r="7" spans="1:26" ht="15.75" x14ac:dyDescent="0.2">
      <c r="A7" s="33"/>
      <c r="B7" s="33"/>
      <c r="C7" s="33"/>
      <c r="D7" s="33"/>
      <c r="E7" s="33"/>
      <c r="F7" s="34" t="s">
        <v>8</v>
      </c>
      <c r="G7" s="34"/>
      <c r="H7" s="34" t="s">
        <v>9</v>
      </c>
      <c r="I7" s="34"/>
      <c r="J7" s="34" t="s">
        <v>10</v>
      </c>
      <c r="K7" s="34"/>
      <c r="L7" s="33" t="s">
        <v>11</v>
      </c>
      <c r="M7" s="33"/>
      <c r="N7" s="33" t="s">
        <v>12</v>
      </c>
      <c r="O7" s="33"/>
      <c r="P7" s="33" t="s">
        <v>13</v>
      </c>
      <c r="Q7" s="33"/>
      <c r="R7" s="33" t="s">
        <v>14</v>
      </c>
      <c r="S7" s="33"/>
      <c r="T7" s="33" t="s">
        <v>15</v>
      </c>
      <c r="U7" s="33"/>
      <c r="V7" s="33" t="s">
        <v>16</v>
      </c>
      <c r="W7" s="33"/>
    </row>
    <row r="8" spans="1:26" ht="15.75" x14ac:dyDescent="0.2">
      <c r="A8" s="33"/>
      <c r="B8" s="33"/>
      <c r="C8" s="5" t="s">
        <v>17</v>
      </c>
      <c r="D8" s="5" t="s">
        <v>18</v>
      </c>
      <c r="E8" s="5" t="s">
        <v>19</v>
      </c>
      <c r="F8" s="6" t="s">
        <v>17</v>
      </c>
      <c r="G8" s="6" t="s">
        <v>18</v>
      </c>
      <c r="H8" s="6" t="s">
        <v>17</v>
      </c>
      <c r="I8" s="6" t="s">
        <v>18</v>
      </c>
      <c r="J8" s="6" t="s">
        <v>17</v>
      </c>
      <c r="K8" s="6" t="s">
        <v>18</v>
      </c>
      <c r="L8" s="5" t="s">
        <v>17</v>
      </c>
      <c r="M8" s="5" t="s">
        <v>18</v>
      </c>
      <c r="N8" s="5" t="s">
        <v>17</v>
      </c>
      <c r="O8" s="5" t="s">
        <v>18</v>
      </c>
      <c r="P8" s="5" t="s">
        <v>17</v>
      </c>
      <c r="Q8" s="5" t="s">
        <v>18</v>
      </c>
      <c r="R8" s="5" t="s">
        <v>17</v>
      </c>
      <c r="S8" s="5" t="s">
        <v>18</v>
      </c>
      <c r="T8" s="5" t="s">
        <v>17</v>
      </c>
      <c r="U8" s="5" t="s">
        <v>18</v>
      </c>
      <c r="V8" s="5" t="s">
        <v>17</v>
      </c>
      <c r="W8" s="5" t="s">
        <v>18</v>
      </c>
    </row>
    <row r="9" spans="1:26" ht="15.75" x14ac:dyDescent="0.2">
      <c r="A9" s="7">
        <v>1</v>
      </c>
      <c r="B9" s="8" t="s">
        <v>20</v>
      </c>
      <c r="C9" s="29">
        <f>F9+H9+J9+L9+N9+P9+R9+T9+V9</f>
        <v>12781.782000000001</v>
      </c>
      <c r="D9" s="29">
        <f t="shared" ref="C9:D11" si="0">G9+I9+K9+M9+O9+Q9+S9+U9+W9</f>
        <v>12693.338310000001</v>
      </c>
      <c r="E9" s="29">
        <f>D9/C9*100</f>
        <v>99.308048830749897</v>
      </c>
      <c r="F9" s="29">
        <v>1312.8820000000001</v>
      </c>
      <c r="G9" s="29">
        <v>1312.8820000000001</v>
      </c>
      <c r="H9" s="29">
        <v>1284.278</v>
      </c>
      <c r="I9" s="29">
        <f>1284.278-0.4</f>
        <v>1283.8779999999999</v>
      </c>
      <c r="J9" s="29">
        <v>1378.3579999999999</v>
      </c>
      <c r="K9" s="29">
        <v>1353.806</v>
      </c>
      <c r="L9" s="29">
        <v>1455.482</v>
      </c>
      <c r="M9" s="29">
        <v>1450.152</v>
      </c>
      <c r="N9" s="29">
        <v>1450.252</v>
      </c>
      <c r="O9" s="29">
        <v>1455.6479999999999</v>
      </c>
      <c r="P9" s="29">
        <v>1473.9490000000001</v>
      </c>
      <c r="Q9" s="29">
        <f>1487.121-1.1+0.4</f>
        <v>1486.4210000000003</v>
      </c>
      <c r="R9" s="29">
        <v>1361.2860000000001</v>
      </c>
      <c r="S9" s="29">
        <v>1353.806</v>
      </c>
      <c r="T9" s="29">
        <v>1453.806</v>
      </c>
      <c r="U9" s="29">
        <v>1466.2427399999999</v>
      </c>
      <c r="V9" s="29">
        <v>1611.489</v>
      </c>
      <c r="W9" s="29">
        <v>1530.5025700000001</v>
      </c>
      <c r="X9" s="9"/>
    </row>
    <row r="10" spans="1:26" ht="15.75" x14ac:dyDescent="0.2">
      <c r="A10" s="7">
        <v>2</v>
      </c>
      <c r="B10" s="8" t="s">
        <v>21</v>
      </c>
      <c r="C10" s="29">
        <f t="shared" si="0"/>
        <v>2815.9669999999992</v>
      </c>
      <c r="D10" s="29">
        <f t="shared" si="0"/>
        <v>2776.69488</v>
      </c>
      <c r="E10" s="29">
        <f>D10/C10*100</f>
        <v>98.60537712267228</v>
      </c>
      <c r="F10" s="29">
        <v>305.57600000000002</v>
      </c>
      <c r="G10" s="29">
        <v>284.85052999999999</v>
      </c>
      <c r="H10" s="29">
        <v>295.19299999999998</v>
      </c>
      <c r="I10" s="29">
        <v>280.00486999999998</v>
      </c>
      <c r="J10" s="29">
        <v>315.70499999999998</v>
      </c>
      <c r="K10" s="29">
        <v>293.19049999999999</v>
      </c>
      <c r="L10" s="29">
        <v>311.24799999999999</v>
      </c>
      <c r="M10" s="29">
        <v>321.63</v>
      </c>
      <c r="N10" s="29">
        <v>316.96699999999998</v>
      </c>
      <c r="O10" s="29">
        <v>316.04700000000003</v>
      </c>
      <c r="P10" s="29">
        <v>338.03300000000002</v>
      </c>
      <c r="Q10" s="29">
        <v>326.48099999999999</v>
      </c>
      <c r="R10" s="29">
        <v>277.02600000000001</v>
      </c>
      <c r="S10" s="29">
        <f>296.75-0.3</f>
        <v>296.45</v>
      </c>
      <c r="T10" s="29">
        <v>296.77999999999997</v>
      </c>
      <c r="U10" s="29">
        <v>299.375</v>
      </c>
      <c r="V10" s="29">
        <v>359.43900000000002</v>
      </c>
      <c r="W10" s="29">
        <v>358.66597999999999</v>
      </c>
    </row>
    <row r="11" spans="1:26" ht="31.5" x14ac:dyDescent="0.2">
      <c r="A11" s="7">
        <v>3</v>
      </c>
      <c r="B11" s="8" t="s">
        <v>22</v>
      </c>
      <c r="C11" s="29">
        <f t="shared" si="0"/>
        <v>1475.6763000000001</v>
      </c>
      <c r="D11" s="29">
        <f t="shared" si="0"/>
        <v>1148.5556899999999</v>
      </c>
      <c r="E11" s="29">
        <f>SUM(E13:E23)</f>
        <v>739.0104225130741</v>
      </c>
      <c r="F11" s="29">
        <f>SUM(F13:F20)</f>
        <v>150.5</v>
      </c>
      <c r="G11" s="29">
        <f>SUM(G13:G20)</f>
        <v>26.945</v>
      </c>
      <c r="H11" s="29">
        <f>SUM(H13:H20)</f>
        <v>158.9562</v>
      </c>
      <c r="I11" s="29">
        <f>SUM(I13:I20)</f>
        <v>26.956200000000003</v>
      </c>
      <c r="J11" s="29">
        <f>SUM(J13:J21)</f>
        <v>172.316</v>
      </c>
      <c r="K11" s="29">
        <f>SUM(K13:K21)</f>
        <v>127.702</v>
      </c>
      <c r="L11" s="29">
        <f t="shared" ref="L11:W11" si="1">SUM(L13:L23)</f>
        <v>73</v>
      </c>
      <c r="M11" s="29">
        <f t="shared" si="1"/>
        <v>26</v>
      </c>
      <c r="N11" s="29">
        <f t="shared" si="1"/>
        <v>26.000000000000004</v>
      </c>
      <c r="O11" s="29">
        <f t="shared" si="1"/>
        <v>73.031999999999996</v>
      </c>
      <c r="P11" s="29">
        <f t="shared" si="1"/>
        <v>26.059999999999995</v>
      </c>
      <c r="Q11" s="29">
        <f t="shared" si="1"/>
        <v>26.107999999999997</v>
      </c>
      <c r="R11" s="29">
        <f>SUM(R13:R23)</f>
        <v>816.81310000000008</v>
      </c>
      <c r="S11" s="29">
        <f t="shared" si="1"/>
        <v>728.10523999999998</v>
      </c>
      <c r="T11" s="29">
        <f t="shared" si="1"/>
        <v>26</v>
      </c>
      <c r="U11" s="29">
        <f t="shared" si="1"/>
        <v>26.65625</v>
      </c>
      <c r="V11" s="29">
        <f t="shared" si="1"/>
        <v>26.030999999999999</v>
      </c>
      <c r="W11" s="29">
        <f t="shared" si="1"/>
        <v>87.050999999999988</v>
      </c>
      <c r="X11" s="9">
        <f>R11+T11+V11</f>
        <v>868.84410000000003</v>
      </c>
      <c r="Y11" s="9">
        <f>S11+U11+W11</f>
        <v>841.81249000000003</v>
      </c>
      <c r="Z11" s="9">
        <f>X11-Y11</f>
        <v>27.031610000000001</v>
      </c>
    </row>
    <row r="12" spans="1:26" ht="15.75" x14ac:dyDescent="0.2">
      <c r="A12" s="10"/>
      <c r="B12" s="11" t="s">
        <v>23</v>
      </c>
      <c r="C12" s="30"/>
      <c r="D12" s="30"/>
      <c r="E12" s="30"/>
      <c r="F12" s="12"/>
      <c r="G12" s="12"/>
      <c r="H12" s="12"/>
      <c r="I12" s="12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</row>
    <row r="13" spans="1:26" ht="15.75" x14ac:dyDescent="0.2">
      <c r="A13" s="13" t="s">
        <v>24</v>
      </c>
      <c r="B13" s="11" t="s">
        <v>25</v>
      </c>
      <c r="C13" s="30">
        <f>F13+H13+J13+L13+N13+P13+R13+T13+V13</f>
        <v>126.9</v>
      </c>
      <c r="D13" s="30">
        <f>G13+I13+K13+M13+O13+Q13+S13+U13+W13</f>
        <v>106.095</v>
      </c>
      <c r="E13" s="30">
        <f>D13/C13*100</f>
        <v>83.605200945626464</v>
      </c>
      <c r="F13" s="12">
        <v>27</v>
      </c>
      <c r="G13" s="12">
        <v>26.945</v>
      </c>
      <c r="H13" s="12">
        <v>0</v>
      </c>
      <c r="I13" s="12">
        <v>0</v>
      </c>
      <c r="J13" s="30">
        <v>0</v>
      </c>
      <c r="K13" s="30">
        <v>0</v>
      </c>
      <c r="L13" s="30"/>
      <c r="M13" s="30"/>
      <c r="N13" s="30">
        <v>15.6</v>
      </c>
      <c r="O13" s="30">
        <v>15.6</v>
      </c>
      <c r="P13" s="30">
        <v>16.399999999999999</v>
      </c>
      <c r="Q13" s="30">
        <v>16.399999999999999</v>
      </c>
      <c r="R13" s="30">
        <v>41.5</v>
      </c>
      <c r="S13" s="30">
        <v>20.5</v>
      </c>
      <c r="T13" s="30">
        <v>10</v>
      </c>
      <c r="U13" s="30">
        <v>10.25</v>
      </c>
      <c r="V13" s="30">
        <v>16.399999999999999</v>
      </c>
      <c r="W13" s="30">
        <v>16.399999999999999</v>
      </c>
    </row>
    <row r="14" spans="1:26" ht="15.75" x14ac:dyDescent="0.2">
      <c r="A14" s="13" t="s">
        <v>26</v>
      </c>
      <c r="B14" s="11" t="s">
        <v>27</v>
      </c>
      <c r="C14" s="30">
        <f t="shared" ref="C14:D23" si="2">F14+H14+J14+L14+N14+P14+R14+T14+V14</f>
        <v>9</v>
      </c>
      <c r="D14" s="30">
        <f t="shared" si="2"/>
        <v>8.99</v>
      </c>
      <c r="E14" s="30">
        <v>0</v>
      </c>
      <c r="F14" s="12">
        <v>0</v>
      </c>
      <c r="G14" s="12">
        <v>0</v>
      </c>
      <c r="H14" s="12">
        <v>0</v>
      </c>
      <c r="I14" s="12">
        <v>0</v>
      </c>
      <c r="J14" s="30">
        <v>0</v>
      </c>
      <c r="K14" s="30">
        <v>0</v>
      </c>
      <c r="L14" s="30"/>
      <c r="M14" s="30"/>
      <c r="N14" s="30">
        <v>4</v>
      </c>
      <c r="O14" s="30">
        <v>4</v>
      </c>
      <c r="P14" s="30"/>
      <c r="Q14" s="30"/>
      <c r="R14" s="30"/>
      <c r="S14" s="30"/>
      <c r="T14" s="30">
        <v>5</v>
      </c>
      <c r="U14" s="30">
        <v>4.99</v>
      </c>
      <c r="V14" s="30"/>
      <c r="W14" s="30"/>
    </row>
    <row r="15" spans="1:26" ht="15.75" x14ac:dyDescent="0.2">
      <c r="A15" s="13" t="s">
        <v>28</v>
      </c>
      <c r="B15" s="11" t="s">
        <v>29</v>
      </c>
      <c r="C15" s="30">
        <f t="shared" si="2"/>
        <v>990.846</v>
      </c>
      <c r="D15" s="30">
        <f t="shared" si="2"/>
        <v>686.52713999999992</v>
      </c>
      <c r="E15" s="30">
        <f>D15/C15*100</f>
        <v>69.286966894956421</v>
      </c>
      <c r="F15" s="12">
        <v>123.5</v>
      </c>
      <c r="G15" s="12">
        <v>0</v>
      </c>
      <c r="H15" s="12">
        <v>144.5</v>
      </c>
      <c r="I15" s="12">
        <v>12.5</v>
      </c>
      <c r="J15" s="30">
        <v>84.646000000000001</v>
      </c>
      <c r="K15" s="30">
        <v>40.031999999999996</v>
      </c>
      <c r="L15" s="30">
        <v>59.1</v>
      </c>
      <c r="M15" s="30">
        <f>14.206+5.794</f>
        <v>20</v>
      </c>
      <c r="N15" s="30"/>
      <c r="O15" s="30">
        <f>16.399+8.5+6.147+10.337</f>
        <v>41.382999999999996</v>
      </c>
      <c r="P15" s="30"/>
      <c r="Q15" s="30"/>
      <c r="R15" s="30">
        <v>574.1</v>
      </c>
      <c r="S15" s="30">
        <v>506.59213999999997</v>
      </c>
      <c r="T15" s="30"/>
      <c r="U15" s="30"/>
      <c r="V15" s="30">
        <v>5</v>
      </c>
      <c r="W15" s="30">
        <v>66.02</v>
      </c>
    </row>
    <row r="16" spans="1:26" ht="15.75" x14ac:dyDescent="0.2">
      <c r="A16" s="13" t="s">
        <v>30</v>
      </c>
      <c r="B16" s="11" t="s">
        <v>31</v>
      </c>
      <c r="C16" s="30">
        <f t="shared" si="2"/>
        <v>29.604850000000003</v>
      </c>
      <c r="D16" s="30">
        <f t="shared" si="2"/>
        <v>29.543849999999999</v>
      </c>
      <c r="E16" s="30">
        <f t="shared" ref="E16:E23" si="3">D16/C16*100</f>
        <v>99.793952680050722</v>
      </c>
      <c r="F16" s="12">
        <v>0</v>
      </c>
      <c r="G16" s="12">
        <v>0</v>
      </c>
      <c r="H16" s="12">
        <v>5</v>
      </c>
      <c r="I16" s="12">
        <v>5</v>
      </c>
      <c r="J16" s="30">
        <v>5.3048500000000001</v>
      </c>
      <c r="K16" s="30">
        <v>5.3048500000000001</v>
      </c>
      <c r="L16" s="30">
        <v>2.7</v>
      </c>
      <c r="M16" s="30">
        <v>2.7</v>
      </c>
      <c r="N16" s="30"/>
      <c r="O16" s="30"/>
      <c r="P16" s="30">
        <v>2.9</v>
      </c>
      <c r="Q16" s="30">
        <v>2.9380000000000002</v>
      </c>
      <c r="R16" s="30">
        <v>5.7</v>
      </c>
      <c r="S16" s="30">
        <v>5.5</v>
      </c>
      <c r="T16" s="30">
        <v>8</v>
      </c>
      <c r="U16" s="30">
        <v>8.1010000000000009</v>
      </c>
      <c r="V16" s="30"/>
      <c r="W16" s="30"/>
    </row>
    <row r="17" spans="1:23" ht="15.75" x14ac:dyDescent="0.2">
      <c r="A17" s="13" t="s">
        <v>32</v>
      </c>
      <c r="B17" s="11" t="s">
        <v>33</v>
      </c>
      <c r="C17" s="30">
        <f t="shared" si="2"/>
        <v>17.122349999999997</v>
      </c>
      <c r="D17" s="30">
        <f t="shared" si="2"/>
        <v>17.164349999999999</v>
      </c>
      <c r="E17" s="30">
        <f t="shared" si="3"/>
        <v>100.24529343226835</v>
      </c>
      <c r="F17" s="12">
        <v>0</v>
      </c>
      <c r="G17" s="12">
        <v>0</v>
      </c>
      <c r="H17" s="12">
        <v>5.3411999999999997</v>
      </c>
      <c r="I17" s="12">
        <v>5.3411999999999997</v>
      </c>
      <c r="J17" s="30">
        <v>2.9211499999999999</v>
      </c>
      <c r="K17" s="30">
        <v>2.9211499999999999</v>
      </c>
      <c r="L17" s="30"/>
      <c r="M17" s="30"/>
      <c r="N17" s="30">
        <v>4.0999999999999996</v>
      </c>
      <c r="O17" s="30">
        <v>4.1319999999999997</v>
      </c>
      <c r="P17" s="30">
        <v>4.76</v>
      </c>
      <c r="Q17" s="30">
        <v>4.7699999999999996</v>
      </c>
      <c r="R17" s="30"/>
      <c r="S17" s="30"/>
      <c r="T17" s="30"/>
      <c r="U17" s="30"/>
      <c r="V17" s="30"/>
      <c r="W17" s="30"/>
    </row>
    <row r="18" spans="1:23" ht="15.75" x14ac:dyDescent="0.2">
      <c r="A18" s="13" t="s">
        <v>34</v>
      </c>
      <c r="B18" s="11" t="s">
        <v>35</v>
      </c>
      <c r="C18" s="30">
        <f t="shared" si="2"/>
        <v>0</v>
      </c>
      <c r="D18" s="30">
        <f t="shared" si="2"/>
        <v>0</v>
      </c>
      <c r="E18" s="30">
        <v>0</v>
      </c>
      <c r="F18" s="12">
        <v>0</v>
      </c>
      <c r="G18" s="12">
        <v>0</v>
      </c>
      <c r="H18" s="12">
        <v>0</v>
      </c>
      <c r="I18" s="12">
        <v>0</v>
      </c>
      <c r="J18" s="30">
        <v>0</v>
      </c>
      <c r="K18" s="30">
        <v>0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pans="1:23" ht="15.75" x14ac:dyDescent="0.2">
      <c r="A19" s="13" t="s">
        <v>36</v>
      </c>
      <c r="B19" s="11" t="s">
        <v>37</v>
      </c>
      <c r="C19" s="30">
        <f t="shared" si="2"/>
        <v>0</v>
      </c>
      <c r="D19" s="30">
        <f t="shared" si="2"/>
        <v>0</v>
      </c>
      <c r="E19" s="30">
        <v>0</v>
      </c>
      <c r="F19" s="12">
        <v>0</v>
      </c>
      <c r="G19" s="12">
        <v>0</v>
      </c>
      <c r="H19" s="12">
        <v>0</v>
      </c>
      <c r="I19" s="12">
        <v>0</v>
      </c>
      <c r="J19" s="30">
        <v>0</v>
      </c>
      <c r="K19" s="30">
        <v>0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pans="1:23" ht="15.75" x14ac:dyDescent="0.2">
      <c r="A20" s="13" t="s">
        <v>38</v>
      </c>
      <c r="B20" s="11" t="s">
        <v>39</v>
      </c>
      <c r="C20" s="30">
        <f t="shared" si="2"/>
        <v>7.415</v>
      </c>
      <c r="D20" s="30">
        <f t="shared" si="2"/>
        <v>7.415</v>
      </c>
      <c r="E20" s="30">
        <f t="shared" si="3"/>
        <v>100</v>
      </c>
      <c r="F20" s="12">
        <v>0</v>
      </c>
      <c r="G20" s="12">
        <v>0</v>
      </c>
      <c r="H20" s="12">
        <v>4.1150000000000002</v>
      </c>
      <c r="I20" s="12">
        <v>4.1150000000000002</v>
      </c>
      <c r="J20" s="30">
        <v>0</v>
      </c>
      <c r="K20" s="30">
        <v>0</v>
      </c>
      <c r="L20" s="30">
        <v>3.3</v>
      </c>
      <c r="M20" s="30">
        <v>3.3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pans="1:23" ht="15.75" x14ac:dyDescent="0.2">
      <c r="A21" s="13" t="s">
        <v>40</v>
      </c>
      <c r="B21" s="11" t="s">
        <v>41</v>
      </c>
      <c r="C21" s="30">
        <f t="shared" si="2"/>
        <v>214.34300000000002</v>
      </c>
      <c r="D21" s="30">
        <f t="shared" si="2"/>
        <v>214.34300000000002</v>
      </c>
      <c r="E21" s="30">
        <f t="shared" si="3"/>
        <v>100</v>
      </c>
      <c r="F21" s="12">
        <v>0</v>
      </c>
      <c r="G21" s="12">
        <v>0</v>
      </c>
      <c r="H21" s="12">
        <v>0</v>
      </c>
      <c r="I21" s="12">
        <v>0</v>
      </c>
      <c r="J21" s="30">
        <v>79.444000000000003</v>
      </c>
      <c r="K21" s="30">
        <v>79.444000000000003</v>
      </c>
      <c r="L21" s="30"/>
      <c r="M21" s="30"/>
      <c r="N21" s="30"/>
      <c r="O21" s="30"/>
      <c r="P21" s="30"/>
      <c r="Q21" s="30"/>
      <c r="R21" s="30">
        <v>134.899</v>
      </c>
      <c r="S21" s="30">
        <v>134.899</v>
      </c>
      <c r="T21" s="30"/>
      <c r="U21" s="30"/>
      <c r="V21" s="30"/>
      <c r="W21" s="30"/>
    </row>
    <row r="22" spans="1:23" ht="15.75" x14ac:dyDescent="0.2">
      <c r="A22" s="13" t="s">
        <v>42</v>
      </c>
      <c r="B22" s="11" t="s">
        <v>43</v>
      </c>
      <c r="C22" s="30">
        <f t="shared" si="2"/>
        <v>66.214100000000002</v>
      </c>
      <c r="D22" s="30">
        <f t="shared" si="2"/>
        <v>66.231099999999998</v>
      </c>
      <c r="E22" s="30">
        <f t="shared" si="3"/>
        <v>100.02567428991709</v>
      </c>
      <c r="F22" s="12">
        <v>0</v>
      </c>
      <c r="G22" s="12">
        <v>0</v>
      </c>
      <c r="H22" s="12">
        <v>0</v>
      </c>
      <c r="I22" s="12">
        <v>0</v>
      </c>
      <c r="J22" s="30"/>
      <c r="K22" s="30"/>
      <c r="L22" s="30">
        <v>5.6</v>
      </c>
      <c r="M22" s="30"/>
      <c r="N22" s="30"/>
      <c r="O22" s="30">
        <v>5.617</v>
      </c>
      <c r="P22" s="30"/>
      <c r="Q22" s="30"/>
      <c r="R22" s="30">
        <v>60.614100000000001</v>
      </c>
      <c r="S22" s="30">
        <v>60.614100000000001</v>
      </c>
      <c r="T22" s="30"/>
      <c r="U22" s="30"/>
      <c r="V22" s="30"/>
      <c r="W22" s="30"/>
    </row>
    <row r="23" spans="1:23" ht="15.75" x14ac:dyDescent="0.2">
      <c r="A23" s="13" t="s">
        <v>44</v>
      </c>
      <c r="B23" s="11" t="s">
        <v>45</v>
      </c>
      <c r="C23" s="30">
        <f t="shared" si="2"/>
        <v>14.231</v>
      </c>
      <c r="D23" s="30">
        <f t="shared" si="2"/>
        <v>12.24625</v>
      </c>
      <c r="E23" s="30">
        <f t="shared" si="3"/>
        <v>86.053334270255078</v>
      </c>
      <c r="F23" s="12">
        <v>0</v>
      </c>
      <c r="G23" s="12">
        <v>0</v>
      </c>
      <c r="H23" s="12">
        <v>0</v>
      </c>
      <c r="I23" s="12">
        <v>0</v>
      </c>
      <c r="J23" s="30"/>
      <c r="K23" s="30"/>
      <c r="L23" s="30">
        <v>2.2999999999999998</v>
      </c>
      <c r="M23" s="30"/>
      <c r="N23" s="30">
        <v>2.2999999999999998</v>
      </c>
      <c r="O23" s="30">
        <v>2.2999999999999998</v>
      </c>
      <c r="P23" s="30">
        <v>2</v>
      </c>
      <c r="Q23" s="30">
        <v>2</v>
      </c>
      <c r="R23" s="30"/>
      <c r="S23" s="30"/>
      <c r="T23" s="30">
        <v>3</v>
      </c>
      <c r="U23" s="30">
        <v>3.3152499999999998</v>
      </c>
      <c r="V23" s="30">
        <v>4.6310000000000002</v>
      </c>
      <c r="W23" s="30">
        <v>4.6310000000000002</v>
      </c>
    </row>
    <row r="24" spans="1:23" ht="31.5" x14ac:dyDescent="0.2">
      <c r="A24" s="14" t="s">
        <v>46</v>
      </c>
      <c r="B24" s="8" t="s">
        <v>47</v>
      </c>
      <c r="C24" s="29">
        <f>F24+H24+J24+L24+N24+P24+R24+T24+V24</f>
        <v>1146.7269000000003</v>
      </c>
      <c r="D24" s="29">
        <f>G24+I24+K24+M24+O24+Q24+S24+U24+W24</f>
        <v>1081.9275299999999</v>
      </c>
      <c r="E24" s="29">
        <f>D24/C24*100</f>
        <v>94.349188983008915</v>
      </c>
      <c r="F24" s="29">
        <f t="shared" ref="F24:S24" si="4">SUM(F26:F30)</f>
        <v>107.04499999999999</v>
      </c>
      <c r="G24" s="29">
        <f t="shared" si="4"/>
        <v>86.89500000000001</v>
      </c>
      <c r="H24" s="29">
        <f t="shared" si="4"/>
        <v>86.5</v>
      </c>
      <c r="I24" s="29">
        <f t="shared" si="4"/>
        <v>88.440000000000012</v>
      </c>
      <c r="J24" s="29">
        <f t="shared" si="4"/>
        <v>181.49790000000002</v>
      </c>
      <c r="K24" s="29">
        <f t="shared" si="4"/>
        <v>136.54089999999999</v>
      </c>
      <c r="L24" s="29">
        <f t="shared" si="4"/>
        <v>157.22</v>
      </c>
      <c r="M24" s="29">
        <f t="shared" si="4"/>
        <v>162</v>
      </c>
      <c r="N24" s="29">
        <f t="shared" si="4"/>
        <v>124.11999999999999</v>
      </c>
      <c r="O24" s="29">
        <f t="shared" si="4"/>
        <v>124.14100000000001</v>
      </c>
      <c r="P24" s="29">
        <f t="shared" si="4"/>
        <v>109.27200000000001</v>
      </c>
      <c r="Q24" s="29">
        <f t="shared" si="4"/>
        <v>104.85</v>
      </c>
      <c r="R24" s="29">
        <f t="shared" si="4"/>
        <v>137.77199999999999</v>
      </c>
      <c r="S24" s="29">
        <f t="shared" si="4"/>
        <v>94.868369999999999</v>
      </c>
      <c r="T24" s="29">
        <f>SUM(T26:T32)</f>
        <v>192.9</v>
      </c>
      <c r="U24" s="29">
        <f>SUM(U26:U32)</f>
        <v>139.27218999999999</v>
      </c>
      <c r="V24" s="29">
        <f>SUM(V26:V32)</f>
        <v>50.4</v>
      </c>
      <c r="W24" s="29">
        <f>SUM(W26:W32)</f>
        <v>144.92007000000001</v>
      </c>
    </row>
    <row r="25" spans="1:23" ht="15.75" x14ac:dyDescent="0.2">
      <c r="A25" s="13"/>
      <c r="B25" s="11" t="s">
        <v>23</v>
      </c>
      <c r="C25" s="30"/>
      <c r="D25" s="31"/>
      <c r="E25" s="31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</row>
    <row r="26" spans="1:23" ht="15.75" x14ac:dyDescent="0.2">
      <c r="A26" s="13" t="s">
        <v>48</v>
      </c>
      <c r="B26" s="11" t="s">
        <v>49</v>
      </c>
      <c r="C26" s="30">
        <f t="shared" ref="C26:D34" si="5">F26+H26+J26+L26+N26+P26+R26+T26+V26</f>
        <v>0.56620000000000004</v>
      </c>
      <c r="D26" s="30">
        <f t="shared" si="5"/>
        <v>0.56620000000000004</v>
      </c>
      <c r="E26" s="30">
        <f t="shared" ref="E26:E34" si="6">D26/C26*100</f>
        <v>100</v>
      </c>
      <c r="F26" s="30">
        <v>0</v>
      </c>
      <c r="G26" s="30">
        <v>0</v>
      </c>
      <c r="H26" s="30">
        <v>0</v>
      </c>
      <c r="I26" s="30">
        <v>0</v>
      </c>
      <c r="J26" s="30">
        <v>0.56620000000000004</v>
      </c>
      <c r="K26" s="30">
        <v>0.56620000000000004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</row>
    <row r="27" spans="1:23" ht="15.75" x14ac:dyDescent="0.2">
      <c r="A27" s="13" t="s">
        <v>50</v>
      </c>
      <c r="B27" s="11" t="s">
        <v>51</v>
      </c>
      <c r="C27" s="30">
        <f t="shared" si="5"/>
        <v>2.4366000000000003</v>
      </c>
      <c r="D27" s="30">
        <f t="shared" si="5"/>
        <v>2.4028</v>
      </c>
      <c r="E27" s="30">
        <f t="shared" si="6"/>
        <v>98.612821144217349</v>
      </c>
      <c r="F27" s="30">
        <v>0</v>
      </c>
      <c r="G27" s="30">
        <v>0</v>
      </c>
      <c r="H27" s="30">
        <v>0.40660000000000002</v>
      </c>
      <c r="I27" s="30">
        <v>0.40660000000000002</v>
      </c>
      <c r="J27" s="30">
        <v>0</v>
      </c>
      <c r="K27" s="30">
        <v>0</v>
      </c>
      <c r="L27" s="30"/>
      <c r="M27" s="30"/>
      <c r="N27" s="30"/>
      <c r="O27" s="30"/>
      <c r="P27" s="30">
        <v>0.33</v>
      </c>
      <c r="Q27" s="30">
        <v>0.33</v>
      </c>
      <c r="R27" s="30"/>
      <c r="S27" s="30"/>
      <c r="T27" s="30">
        <v>0.5</v>
      </c>
      <c r="U27" s="30">
        <v>0.49049999999999999</v>
      </c>
      <c r="V27" s="30">
        <v>1.2</v>
      </c>
      <c r="W27" s="30">
        <v>1.1757</v>
      </c>
    </row>
    <row r="28" spans="1:23" ht="15.75" x14ac:dyDescent="0.2">
      <c r="A28" s="13" t="s">
        <v>52</v>
      </c>
      <c r="B28" s="11" t="s">
        <v>53</v>
      </c>
      <c r="C28" s="30">
        <f t="shared" si="5"/>
        <v>388.64524999999998</v>
      </c>
      <c r="D28" s="30">
        <f>G28+I28+K28+M28+O28+Q28+S28+U28+W28</f>
        <v>381.28902999999997</v>
      </c>
      <c r="E28" s="30">
        <f t="shared" si="6"/>
        <v>98.107214741464105</v>
      </c>
      <c r="F28" s="30">
        <v>29.835809999999999</v>
      </c>
      <c r="G28" s="30">
        <v>29.835809999999999</v>
      </c>
      <c r="H28" s="30">
        <v>20.757739999999998</v>
      </c>
      <c r="I28" s="30">
        <f>20.75774+2-0.06</f>
        <v>22.69774</v>
      </c>
      <c r="J28" s="30">
        <f>27.5957+0.256</f>
        <v>27.851700000000001</v>
      </c>
      <c r="K28" s="30">
        <v>24.595700000000001</v>
      </c>
      <c r="L28" s="30">
        <v>55.3</v>
      </c>
      <c r="M28" s="30">
        <v>55.3</v>
      </c>
      <c r="N28" s="30">
        <v>46.6</v>
      </c>
      <c r="O28" s="30">
        <v>46.6</v>
      </c>
      <c r="P28" s="30">
        <v>50.5</v>
      </c>
      <c r="Q28" s="30">
        <v>50.8</v>
      </c>
      <c r="R28" s="30">
        <v>57.8</v>
      </c>
      <c r="S28" s="30">
        <v>65.096369999999993</v>
      </c>
      <c r="T28" s="30">
        <v>74.2</v>
      </c>
      <c r="U28" s="30">
        <v>60.596409999999999</v>
      </c>
      <c r="V28" s="30">
        <v>25.8</v>
      </c>
      <c r="W28" s="30">
        <v>25.766999999999999</v>
      </c>
    </row>
    <row r="29" spans="1:23" ht="39.75" customHeight="1" x14ac:dyDescent="0.2">
      <c r="A29" s="13" t="s">
        <v>54</v>
      </c>
      <c r="B29" s="11" t="s">
        <v>55</v>
      </c>
      <c r="C29" s="30">
        <f t="shared" si="5"/>
        <v>624.51101000000006</v>
      </c>
      <c r="D29" s="30">
        <f t="shared" si="5"/>
        <v>567.07766000000004</v>
      </c>
      <c r="E29" s="30">
        <f t="shared" si="6"/>
        <v>90.803468781118852</v>
      </c>
      <c r="F29" s="30">
        <f>13+50.99219+7.1+0.05</f>
        <v>71.142189999999999</v>
      </c>
      <c r="G29" s="30">
        <v>50.992190000000001</v>
      </c>
      <c r="H29" s="30">
        <v>57.464820000000003</v>
      </c>
      <c r="I29" s="30">
        <v>57.464820000000003</v>
      </c>
      <c r="J29" s="30">
        <v>144.72200000000001</v>
      </c>
      <c r="K29" s="30">
        <v>103.021</v>
      </c>
      <c r="L29" s="30">
        <v>95.42</v>
      </c>
      <c r="M29" s="30">
        <v>100.2</v>
      </c>
      <c r="N29" s="30">
        <f>72.6-1.88</f>
        <v>70.72</v>
      </c>
      <c r="O29" s="30">
        <v>70.741</v>
      </c>
      <c r="P29" s="30">
        <f>51.71-0.068</f>
        <v>51.642000000000003</v>
      </c>
      <c r="Q29" s="30">
        <v>46.92</v>
      </c>
      <c r="R29" s="30">
        <v>74.7</v>
      </c>
      <c r="S29" s="30">
        <v>24.5</v>
      </c>
      <c r="T29" s="30">
        <v>42.6</v>
      </c>
      <c r="U29" s="30">
        <v>52.551279999999998</v>
      </c>
      <c r="V29" s="30">
        <v>16.100000000000001</v>
      </c>
      <c r="W29" s="30">
        <v>60.687370000000001</v>
      </c>
    </row>
    <row r="30" spans="1:23" ht="15.75" x14ac:dyDescent="0.2">
      <c r="A30" s="13" t="s">
        <v>56</v>
      </c>
      <c r="B30" s="11" t="s">
        <v>57</v>
      </c>
      <c r="C30" s="30">
        <f t="shared" si="5"/>
        <v>61.667839999999998</v>
      </c>
      <c r="D30" s="30">
        <f t="shared" si="5"/>
        <v>61.691839999999999</v>
      </c>
      <c r="E30" s="30">
        <f t="shared" si="6"/>
        <v>100.0389181784217</v>
      </c>
      <c r="F30" s="30">
        <v>6.0670000000000002</v>
      </c>
      <c r="G30" s="30">
        <v>6.0670000000000002</v>
      </c>
      <c r="H30" s="30">
        <v>7.8708400000000003</v>
      </c>
      <c r="I30" s="30">
        <v>7.8708400000000003</v>
      </c>
      <c r="J30" s="30">
        <v>8.3580000000000005</v>
      </c>
      <c r="K30" s="30">
        <v>8.3580000000000005</v>
      </c>
      <c r="L30" s="30">
        <v>6.5</v>
      </c>
      <c r="M30" s="30">
        <v>6.5</v>
      </c>
      <c r="N30" s="30">
        <v>6.8</v>
      </c>
      <c r="O30" s="30">
        <v>6.8</v>
      </c>
      <c r="P30" s="30">
        <v>6.8</v>
      </c>
      <c r="Q30" s="30">
        <v>6.8</v>
      </c>
      <c r="R30" s="30">
        <v>5.2720000000000002</v>
      </c>
      <c r="S30" s="30">
        <v>5.2720000000000002</v>
      </c>
      <c r="T30" s="30">
        <v>6.7</v>
      </c>
      <c r="U30" s="30">
        <v>6.734</v>
      </c>
      <c r="V30" s="30">
        <v>7.3</v>
      </c>
      <c r="W30" s="30">
        <v>7.29</v>
      </c>
    </row>
    <row r="31" spans="1:23" ht="15.75" x14ac:dyDescent="0.2">
      <c r="A31" s="13" t="s">
        <v>58</v>
      </c>
      <c r="B31" s="11" t="s">
        <v>59</v>
      </c>
      <c r="C31" s="30">
        <f>F31+H31+J31+L31+N31+P31+R31+T31+V31</f>
        <v>61.295839999999998</v>
      </c>
      <c r="D31" s="30">
        <f>G31+I31+K31+M31+O31+Q31+S31+U31+W31</f>
        <v>61.295839999999998</v>
      </c>
      <c r="E31" s="30">
        <f>D31/C31*100</f>
        <v>100</v>
      </c>
      <c r="F31" s="30">
        <v>6.0670000000000002</v>
      </c>
      <c r="G31" s="30">
        <v>6.0670000000000002</v>
      </c>
      <c r="H31" s="30">
        <v>7.8708400000000003</v>
      </c>
      <c r="I31" s="30">
        <v>7.8708400000000003</v>
      </c>
      <c r="J31" s="30">
        <v>8.3580000000000005</v>
      </c>
      <c r="K31" s="30">
        <v>8.3580000000000005</v>
      </c>
      <c r="L31" s="30">
        <v>6.5</v>
      </c>
      <c r="M31" s="30">
        <v>6.5</v>
      </c>
      <c r="N31" s="30">
        <v>6.8</v>
      </c>
      <c r="O31" s="30">
        <v>6.8</v>
      </c>
      <c r="P31" s="30">
        <v>6.8</v>
      </c>
      <c r="Q31" s="30">
        <v>6.8</v>
      </c>
      <c r="R31" s="30"/>
      <c r="S31" s="30"/>
      <c r="T31" s="30">
        <v>18.899999999999999</v>
      </c>
      <c r="U31" s="30">
        <v>18.899999999999999</v>
      </c>
      <c r="V31" s="30"/>
      <c r="W31" s="30"/>
    </row>
    <row r="32" spans="1:23" ht="15.75" x14ac:dyDescent="0.2">
      <c r="A32" s="13" t="s">
        <v>60</v>
      </c>
      <c r="B32" s="11" t="s">
        <v>61</v>
      </c>
      <c r="C32" s="30">
        <f>F32+H32+J32+L32+N32+P32+R32+T32+V32</f>
        <v>92.395839999999993</v>
      </c>
      <c r="D32" s="30">
        <f>G32+I32+K32+M32+O32+Q32+S32+U32+W32</f>
        <v>92.395839999999993</v>
      </c>
      <c r="E32" s="30">
        <f>D32/C32*100</f>
        <v>100</v>
      </c>
      <c r="F32" s="30">
        <v>6.0670000000000002</v>
      </c>
      <c r="G32" s="30">
        <v>6.0670000000000002</v>
      </c>
      <c r="H32" s="30">
        <v>7.8708400000000003</v>
      </c>
      <c r="I32" s="30">
        <v>7.8708400000000003</v>
      </c>
      <c r="J32" s="30">
        <v>8.3580000000000005</v>
      </c>
      <c r="K32" s="30">
        <v>8.3580000000000005</v>
      </c>
      <c r="L32" s="30">
        <v>6.5</v>
      </c>
      <c r="M32" s="30">
        <v>6.5</v>
      </c>
      <c r="N32" s="30">
        <v>6.8</v>
      </c>
      <c r="O32" s="30">
        <v>6.8</v>
      </c>
      <c r="P32" s="30">
        <v>6.8</v>
      </c>
      <c r="Q32" s="30">
        <v>6.8</v>
      </c>
      <c r="R32" s="30"/>
      <c r="S32" s="30"/>
      <c r="T32" s="30">
        <v>50</v>
      </c>
      <c r="U32" s="30"/>
      <c r="V32" s="30"/>
      <c r="W32" s="30">
        <v>50</v>
      </c>
    </row>
    <row r="33" spans="1:25" ht="15.75" x14ac:dyDescent="0.2">
      <c r="A33" s="14" t="s">
        <v>62</v>
      </c>
      <c r="B33" s="8" t="s">
        <v>63</v>
      </c>
      <c r="C33" s="29">
        <f t="shared" si="5"/>
        <v>210.99499999999998</v>
      </c>
      <c r="D33" s="29">
        <f t="shared" si="5"/>
        <v>210.99499999999998</v>
      </c>
      <c r="E33" s="29">
        <f t="shared" si="6"/>
        <v>100</v>
      </c>
      <c r="F33" s="29">
        <v>27.195</v>
      </c>
      <c r="G33" s="29">
        <v>27.195</v>
      </c>
      <c r="H33" s="29">
        <v>27.1</v>
      </c>
      <c r="I33" s="29">
        <v>27.1</v>
      </c>
      <c r="J33" s="29">
        <v>27.1</v>
      </c>
      <c r="K33" s="29">
        <v>27.1</v>
      </c>
      <c r="L33" s="29">
        <v>21.6</v>
      </c>
      <c r="M33" s="29">
        <v>21.6</v>
      </c>
      <c r="N33" s="29">
        <v>21.6</v>
      </c>
      <c r="O33" s="29">
        <v>21.6</v>
      </c>
      <c r="P33" s="29">
        <v>21.6</v>
      </c>
      <c r="Q33" s="29">
        <v>21.6</v>
      </c>
      <c r="R33" s="29">
        <v>21.6</v>
      </c>
      <c r="S33" s="29">
        <v>21.6</v>
      </c>
      <c r="T33" s="29">
        <v>21.6</v>
      </c>
      <c r="U33" s="29">
        <v>21.6</v>
      </c>
      <c r="V33" s="29">
        <v>21.6</v>
      </c>
      <c r="W33" s="29">
        <v>21.6</v>
      </c>
    </row>
    <row r="34" spans="1:25" ht="31.5" x14ac:dyDescent="0.2">
      <c r="A34" s="14" t="s">
        <v>64</v>
      </c>
      <c r="B34" s="8" t="s">
        <v>65</v>
      </c>
      <c r="C34" s="29">
        <f t="shared" si="5"/>
        <v>375.51538399999998</v>
      </c>
      <c r="D34" s="29">
        <f t="shared" si="5"/>
        <v>250.18264000000002</v>
      </c>
      <c r="E34" s="29">
        <f t="shared" si="6"/>
        <v>66.623805750658676</v>
      </c>
      <c r="F34" s="29">
        <f>SUM(F36:F55)</f>
        <v>23.700400000000002</v>
      </c>
      <c r="G34" s="29">
        <f>SUM(G36:G55)</f>
        <v>29.581389999999999</v>
      </c>
      <c r="H34" s="29">
        <f>SUM(H36:H55)</f>
        <v>23.699967000000001</v>
      </c>
      <c r="I34" s="29">
        <f>SUM(I36:I55)</f>
        <v>14.237579999999998</v>
      </c>
      <c r="J34" s="29">
        <f>SUM(J36:J55)</f>
        <v>23.895136999999998</v>
      </c>
      <c r="K34" s="29">
        <f>SUM(K36:K60)</f>
        <v>25.306940000000001</v>
      </c>
      <c r="L34" s="29">
        <f t="shared" ref="L34:W34" si="7">SUM(L36:L60)</f>
        <v>23.657900000000001</v>
      </c>
      <c r="M34" s="29">
        <f t="shared" si="7"/>
        <v>14.289900000000001</v>
      </c>
      <c r="N34" s="29">
        <f t="shared" si="7"/>
        <v>13.6999</v>
      </c>
      <c r="O34" s="29">
        <f t="shared" si="7"/>
        <v>12.383900000000001</v>
      </c>
      <c r="P34" s="29">
        <f t="shared" si="7"/>
        <v>25.837899999999998</v>
      </c>
      <c r="Q34" s="29">
        <f t="shared" si="7"/>
        <v>30.0289</v>
      </c>
      <c r="R34" s="29">
        <f t="shared" si="7"/>
        <v>188.74360000000001</v>
      </c>
      <c r="S34" s="29">
        <f t="shared" si="7"/>
        <v>18.73094</v>
      </c>
      <c r="T34" s="29">
        <f t="shared" si="7"/>
        <v>41.540289999999999</v>
      </c>
      <c r="U34" s="29">
        <f t="shared" si="7"/>
        <v>50.662990000000008</v>
      </c>
      <c r="V34" s="29">
        <f t="shared" si="7"/>
        <v>10.740289999999998</v>
      </c>
      <c r="W34" s="29">
        <f t="shared" si="7"/>
        <v>54.960100000000004</v>
      </c>
      <c r="X34" s="15"/>
    </row>
    <row r="35" spans="1:25" ht="15.75" x14ac:dyDescent="0.2">
      <c r="A35" s="13"/>
      <c r="B35" s="11" t="s">
        <v>66</v>
      </c>
      <c r="C35" s="30"/>
      <c r="D35" s="30"/>
      <c r="E35" s="30"/>
      <c r="F35" s="12"/>
      <c r="G35" s="12"/>
      <c r="H35" s="12"/>
      <c r="I35" s="12"/>
      <c r="J35" s="31"/>
      <c r="K35" s="30"/>
      <c r="L35" s="30"/>
      <c r="M35" s="30"/>
      <c r="N35" s="30"/>
      <c r="O35" s="32"/>
      <c r="P35" s="30"/>
      <c r="Q35" s="30"/>
      <c r="R35" s="30"/>
      <c r="S35" s="30"/>
      <c r="T35" s="30"/>
      <c r="U35" s="30"/>
      <c r="V35" s="30"/>
      <c r="W35" s="30"/>
      <c r="Y35" s="15"/>
    </row>
    <row r="36" spans="1:25" ht="31.5" x14ac:dyDescent="0.2">
      <c r="A36" s="13" t="s">
        <v>67</v>
      </c>
      <c r="B36" s="11" t="s">
        <v>68</v>
      </c>
      <c r="C36" s="30">
        <f>F36+H36+J36+L36+N36+P36+R36+T36+V36</f>
        <v>16</v>
      </c>
      <c r="D36" s="30">
        <f>G36+I36+K36+M36+O36+Q36+S36+U36+W36</f>
        <v>13.864999999999998</v>
      </c>
      <c r="E36" s="30">
        <f>D36/C36*100</f>
        <v>86.656249999999986</v>
      </c>
      <c r="F36" s="12">
        <v>0</v>
      </c>
      <c r="G36" s="12">
        <v>0</v>
      </c>
      <c r="H36" s="12">
        <v>0</v>
      </c>
      <c r="I36" s="12">
        <v>0</v>
      </c>
      <c r="J36" s="30">
        <v>5.5</v>
      </c>
      <c r="K36" s="30">
        <f>8.665-2.1</f>
        <v>6.5649999999999995</v>
      </c>
      <c r="L36" s="30">
        <v>7.3</v>
      </c>
      <c r="M36" s="30">
        <v>7.3</v>
      </c>
      <c r="N36" s="30"/>
      <c r="O36" s="30"/>
      <c r="P36" s="30"/>
      <c r="Q36" s="30"/>
      <c r="R36" s="30">
        <v>3.2</v>
      </c>
      <c r="S36" s="30"/>
      <c r="T36" s="30"/>
      <c r="U36" s="30"/>
      <c r="V36" s="30"/>
      <c r="W36" s="30"/>
    </row>
    <row r="37" spans="1:25" ht="31.5" x14ac:dyDescent="0.2">
      <c r="A37" s="13" t="s">
        <v>69</v>
      </c>
      <c r="B37" s="11" t="s">
        <v>70</v>
      </c>
      <c r="C37" s="30">
        <f t="shared" ref="C37:D60" si="8">F37+H37+J37+L37+N37+P37+R37+T37+V37</f>
        <v>0</v>
      </c>
      <c r="D37" s="30">
        <f t="shared" si="8"/>
        <v>0</v>
      </c>
      <c r="E37" s="30">
        <v>0</v>
      </c>
      <c r="F37" s="12">
        <v>0</v>
      </c>
      <c r="G37" s="12">
        <v>0</v>
      </c>
      <c r="H37" s="12">
        <v>0</v>
      </c>
      <c r="I37" s="12">
        <v>0</v>
      </c>
      <c r="J37" s="30">
        <v>0</v>
      </c>
      <c r="K37" s="30">
        <v>0</v>
      </c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</row>
    <row r="38" spans="1:25" ht="15.75" x14ac:dyDescent="0.2">
      <c r="A38" s="13" t="s">
        <v>71</v>
      </c>
      <c r="B38" s="11" t="s">
        <v>72</v>
      </c>
      <c r="C38" s="30">
        <f>F38+H38+J38+L38+N38+P38+R38+T38+V38</f>
        <v>9.5564800000000005</v>
      </c>
      <c r="D38" s="30">
        <f t="shared" si="8"/>
        <v>9.3782699999999988</v>
      </c>
      <c r="E38" s="30">
        <f t="shared" ref="E38:E62" si="9">D38/C38*100</f>
        <v>98.135192037235456</v>
      </c>
      <c r="F38" s="12">
        <v>1.0428999999999999</v>
      </c>
      <c r="G38" s="12">
        <v>1.0428999999999999</v>
      </c>
      <c r="H38" s="12">
        <v>1.0428999999999999</v>
      </c>
      <c r="I38" s="12">
        <v>1.0428999999999999</v>
      </c>
      <c r="J38" s="30">
        <v>1.0427999999999999</v>
      </c>
      <c r="K38" s="30">
        <v>1.0428999999999999</v>
      </c>
      <c r="L38" s="30">
        <v>1.0428999999999999</v>
      </c>
      <c r="M38" s="30">
        <v>1.0428999999999999</v>
      </c>
      <c r="N38" s="30">
        <f>1.0429-0.007</f>
        <v>1.0359</v>
      </c>
      <c r="O38" s="30">
        <v>1.0428999999999999</v>
      </c>
      <c r="P38" s="30">
        <f>1.0429</f>
        <v>1.0428999999999999</v>
      </c>
      <c r="Q38" s="30">
        <v>1.0428999999999999</v>
      </c>
      <c r="R38" s="30">
        <v>1.2256</v>
      </c>
      <c r="S38" s="30">
        <v>1.0402899999999999</v>
      </c>
      <c r="T38" s="30">
        <v>1.0402899999999999</v>
      </c>
      <c r="U38" s="30">
        <v>1.0402899999999999</v>
      </c>
      <c r="V38" s="30">
        <v>1.0402899999999999</v>
      </c>
      <c r="W38" s="30">
        <v>1.0402899999999999</v>
      </c>
    </row>
    <row r="39" spans="1:25" ht="31.5" x14ac:dyDescent="0.2">
      <c r="A39" s="13" t="s">
        <v>73</v>
      </c>
      <c r="B39" s="11" t="s">
        <v>74</v>
      </c>
      <c r="C39" s="30">
        <f t="shared" si="8"/>
        <v>1.7</v>
      </c>
      <c r="D39" s="30">
        <f t="shared" si="8"/>
        <v>1.403</v>
      </c>
      <c r="E39" s="30">
        <v>0</v>
      </c>
      <c r="F39" s="12">
        <v>0</v>
      </c>
      <c r="G39" s="12">
        <v>0</v>
      </c>
      <c r="H39" s="12">
        <v>0</v>
      </c>
      <c r="I39" s="12">
        <v>0</v>
      </c>
      <c r="J39" s="30">
        <v>0</v>
      </c>
      <c r="K39" s="30">
        <v>0</v>
      </c>
      <c r="L39" s="30"/>
      <c r="M39" s="30"/>
      <c r="N39" s="30">
        <v>1.7</v>
      </c>
      <c r="O39" s="30">
        <v>0.38400000000000001</v>
      </c>
      <c r="P39" s="30"/>
      <c r="Q39" s="30">
        <f>1.26-0.241</f>
        <v>1.0190000000000001</v>
      </c>
      <c r="R39" s="30"/>
      <c r="S39" s="30"/>
      <c r="T39" s="30"/>
      <c r="U39" s="30"/>
      <c r="V39" s="30"/>
      <c r="W39" s="30"/>
    </row>
    <row r="40" spans="1:25" ht="15.75" x14ac:dyDescent="0.2">
      <c r="A40" s="13" t="s">
        <v>75</v>
      </c>
      <c r="B40" s="11" t="s">
        <v>76</v>
      </c>
      <c r="C40" s="30">
        <f t="shared" si="8"/>
        <v>130.91999999999999</v>
      </c>
      <c r="D40" s="30">
        <f t="shared" si="8"/>
        <v>39.276000000000003</v>
      </c>
      <c r="E40" s="30">
        <v>0</v>
      </c>
      <c r="F40" s="12">
        <v>0</v>
      </c>
      <c r="G40" s="12">
        <v>0</v>
      </c>
      <c r="H40" s="12">
        <v>0</v>
      </c>
      <c r="I40" s="12">
        <v>0</v>
      </c>
      <c r="J40" s="30">
        <v>0</v>
      </c>
      <c r="K40" s="30">
        <v>0</v>
      </c>
      <c r="L40" s="30"/>
      <c r="M40" s="30"/>
      <c r="N40" s="30"/>
      <c r="O40" s="30"/>
      <c r="P40" s="30"/>
      <c r="Q40" s="30"/>
      <c r="R40" s="30">
        <v>130.91999999999999</v>
      </c>
      <c r="S40" s="30"/>
      <c r="T40" s="30"/>
      <c r="U40" s="30"/>
      <c r="V40" s="30"/>
      <c r="W40" s="30">
        <v>39.276000000000003</v>
      </c>
    </row>
    <row r="41" spans="1:25" ht="15.75" x14ac:dyDescent="0.2">
      <c r="A41" s="13" t="s">
        <v>77</v>
      </c>
      <c r="B41" s="11" t="s">
        <v>78</v>
      </c>
      <c r="C41" s="30">
        <f t="shared" si="8"/>
        <v>25.488699999999998</v>
      </c>
      <c r="D41" s="30">
        <f t="shared" si="8"/>
        <v>24.684060000000002</v>
      </c>
      <c r="E41" s="30">
        <f t="shared" si="9"/>
        <v>96.84315010180984</v>
      </c>
      <c r="F41" s="12">
        <f>1.5</f>
        <v>1.5</v>
      </c>
      <c r="G41" s="12">
        <f>1.51668</f>
        <v>1.51668</v>
      </c>
      <c r="H41" s="12">
        <f>1.46736+0.5259+0.68555+1.21145</f>
        <v>3.8902599999999996</v>
      </c>
      <c r="I41" s="12">
        <f>1.46736+0.5259+0.68555+1.21145</f>
        <v>3.8902599999999996</v>
      </c>
      <c r="J41" s="30">
        <f>1.55699+1.21145+1.16-0.237</f>
        <v>3.6914400000000001</v>
      </c>
      <c r="K41" s="30">
        <f>1.55699+1.21145</f>
        <v>2.76844</v>
      </c>
      <c r="L41" s="30">
        <f>2.2+2.6</f>
        <v>4.8000000000000007</v>
      </c>
      <c r="M41" s="30">
        <f>1.8+0.387</f>
        <v>2.1870000000000003</v>
      </c>
      <c r="N41" s="30">
        <f>0.196+1.211</f>
        <v>1.407</v>
      </c>
      <c r="O41" s="30">
        <v>1.4</v>
      </c>
      <c r="P41" s="30"/>
      <c r="Q41" s="30">
        <f>1.211+1.535</f>
        <v>2.746</v>
      </c>
      <c r="R41" s="30">
        <v>2.8</v>
      </c>
      <c r="S41" s="30">
        <f>1.52062+1.21145</f>
        <v>2.7320700000000002</v>
      </c>
      <c r="T41" s="30">
        <v>3.7</v>
      </c>
      <c r="U41" s="30">
        <f>2.21529+1.53013</f>
        <v>3.7454200000000002</v>
      </c>
      <c r="V41" s="30">
        <v>3.7</v>
      </c>
      <c r="W41" s="30">
        <f>2.21529+1.4829</f>
        <v>3.6981900000000003</v>
      </c>
    </row>
    <row r="42" spans="1:25" ht="31.5" x14ac:dyDescent="0.2">
      <c r="A42" s="13" t="s">
        <v>79</v>
      </c>
      <c r="B42" s="11" t="s">
        <v>80</v>
      </c>
      <c r="C42" s="30">
        <f t="shared" si="8"/>
        <v>28.89697</v>
      </c>
      <c r="D42" s="30">
        <f t="shared" si="8"/>
        <v>28.886409999999998</v>
      </c>
      <c r="E42" s="30">
        <f t="shared" si="9"/>
        <v>99.96345637622214</v>
      </c>
      <c r="F42" s="12">
        <v>3.7069899999999998</v>
      </c>
      <c r="G42" s="12">
        <v>3.7139899999999999</v>
      </c>
      <c r="H42" s="12">
        <v>3.6759900000000001</v>
      </c>
      <c r="I42" s="12">
        <f>3.70999</f>
        <v>3.7099899999999999</v>
      </c>
      <c r="J42" s="30">
        <v>3.7139899999999999</v>
      </c>
      <c r="K42" s="30">
        <v>3.7109899999999998</v>
      </c>
      <c r="L42" s="30"/>
      <c r="M42" s="30"/>
      <c r="N42" s="30"/>
      <c r="O42" s="30"/>
      <c r="P42" s="30"/>
      <c r="Q42" s="30"/>
      <c r="R42" s="30">
        <v>0.7</v>
      </c>
      <c r="S42" s="30">
        <v>0.69255999999999995</v>
      </c>
      <c r="T42" s="30">
        <v>17.100000000000001</v>
      </c>
      <c r="U42" s="30">
        <v>17.058879999999998</v>
      </c>
      <c r="V42" s="30"/>
      <c r="W42" s="30"/>
    </row>
    <row r="43" spans="1:25" ht="47.25" x14ac:dyDescent="0.2">
      <c r="A43" s="13" t="s">
        <v>81</v>
      </c>
      <c r="B43" s="11" t="s">
        <v>82</v>
      </c>
      <c r="C43" s="30">
        <f t="shared" si="8"/>
        <v>4.5741940000000003</v>
      </c>
      <c r="D43" s="30">
        <f t="shared" si="8"/>
        <v>5.1196000000000002</v>
      </c>
      <c r="E43" s="30">
        <f t="shared" si="9"/>
        <v>111.92354325155426</v>
      </c>
      <c r="F43" s="12">
        <v>1.9202600000000001</v>
      </c>
      <c r="G43" s="12">
        <v>0</v>
      </c>
      <c r="H43" s="12">
        <v>0.696967</v>
      </c>
      <c r="I43" s="12">
        <f>1.92026+0.96967</f>
        <v>2.8899300000000001</v>
      </c>
      <c r="J43" s="30">
        <v>0.696967</v>
      </c>
      <c r="K43" s="30">
        <v>0.96967000000000003</v>
      </c>
      <c r="L43" s="30">
        <v>1.26</v>
      </c>
      <c r="M43" s="30">
        <v>1.26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</row>
    <row r="44" spans="1:25" ht="31.5" x14ac:dyDescent="0.2">
      <c r="A44" s="13" t="s">
        <v>83</v>
      </c>
      <c r="B44" s="11" t="s">
        <v>84</v>
      </c>
      <c r="C44" s="30">
        <f t="shared" si="8"/>
        <v>5.8979999999999997</v>
      </c>
      <c r="D44" s="30">
        <f t="shared" si="8"/>
        <v>6.1221499999999995</v>
      </c>
      <c r="E44" s="30">
        <f t="shared" si="9"/>
        <v>103.80044082739911</v>
      </c>
      <c r="F44" s="12">
        <v>1.8</v>
      </c>
      <c r="G44" s="12">
        <v>1.8</v>
      </c>
      <c r="H44" s="12">
        <v>0</v>
      </c>
      <c r="I44" s="12">
        <v>0</v>
      </c>
      <c r="J44" s="30">
        <v>0</v>
      </c>
      <c r="K44" s="30">
        <v>0</v>
      </c>
      <c r="L44" s="30"/>
      <c r="M44" s="30"/>
      <c r="N44" s="30"/>
      <c r="O44" s="30"/>
      <c r="P44" s="30"/>
      <c r="Q44" s="30"/>
      <c r="R44" s="30">
        <f>4.3-0.156-0.046</f>
        <v>4.0979999999999999</v>
      </c>
      <c r="S44" s="30">
        <v>4.3221499999999997</v>
      </c>
      <c r="T44" s="30"/>
      <c r="U44" s="30"/>
      <c r="V44" s="30"/>
      <c r="W44" s="30"/>
    </row>
    <row r="45" spans="1:25" ht="31.5" x14ac:dyDescent="0.2">
      <c r="A45" s="13" t="s">
        <v>85</v>
      </c>
      <c r="B45" s="11" t="s">
        <v>86</v>
      </c>
      <c r="C45" s="30">
        <f t="shared" si="8"/>
        <v>0</v>
      </c>
      <c r="D45" s="30">
        <f t="shared" si="8"/>
        <v>21.507819999999999</v>
      </c>
      <c r="E45" s="30">
        <v>0</v>
      </c>
      <c r="F45" s="12">
        <v>0</v>
      </c>
      <c r="G45" s="12">
        <v>21.507819999999999</v>
      </c>
      <c r="H45" s="12">
        <v>0</v>
      </c>
      <c r="I45" s="12">
        <v>0</v>
      </c>
      <c r="J45" s="30">
        <v>0</v>
      </c>
      <c r="K45" s="30">
        <v>0</v>
      </c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</row>
    <row r="46" spans="1:25" ht="15.75" x14ac:dyDescent="0.2">
      <c r="A46" s="13" t="s">
        <v>87</v>
      </c>
      <c r="B46" s="11" t="s">
        <v>88</v>
      </c>
      <c r="C46" s="30">
        <f t="shared" si="8"/>
        <v>7.8981999999999992</v>
      </c>
      <c r="D46" s="30">
        <f t="shared" si="8"/>
        <v>7.8808499999999997</v>
      </c>
      <c r="E46" s="30">
        <f t="shared" si="9"/>
        <v>99.780329695373638</v>
      </c>
      <c r="F46" s="12">
        <v>0.68420000000000003</v>
      </c>
      <c r="G46" s="12">
        <v>0</v>
      </c>
      <c r="H46" s="12">
        <v>0.68420000000000003</v>
      </c>
      <c r="I46" s="12">
        <f>2*0.6842</f>
        <v>1.3684000000000001</v>
      </c>
      <c r="J46" s="30">
        <v>0.66779999999999995</v>
      </c>
      <c r="K46" s="30">
        <v>0.66779999999999995</v>
      </c>
      <c r="L46" s="30">
        <v>1.5</v>
      </c>
      <c r="M46" s="30">
        <v>1.5</v>
      </c>
      <c r="N46" s="30">
        <v>1.5</v>
      </c>
      <c r="O46" s="30">
        <v>1.5</v>
      </c>
      <c r="P46" s="30">
        <v>1.1619999999999999</v>
      </c>
      <c r="Q46" s="30">
        <v>1.1619999999999999</v>
      </c>
      <c r="R46" s="30">
        <v>0.6</v>
      </c>
      <c r="S46" s="30">
        <v>0.55767999999999995</v>
      </c>
      <c r="T46" s="30">
        <v>0.6</v>
      </c>
      <c r="U46" s="30">
        <v>0.59518000000000004</v>
      </c>
      <c r="V46" s="30">
        <v>0.5</v>
      </c>
      <c r="W46" s="30">
        <v>0.52978999999999998</v>
      </c>
    </row>
    <row r="47" spans="1:25" ht="18" customHeight="1" x14ac:dyDescent="0.2">
      <c r="A47" s="13" t="s">
        <v>89</v>
      </c>
      <c r="B47" s="11" t="s">
        <v>90</v>
      </c>
      <c r="C47" s="30">
        <f t="shared" si="8"/>
        <v>1.9381500000000003</v>
      </c>
      <c r="D47" s="30">
        <f t="shared" si="8"/>
        <v>2.4222999999999999</v>
      </c>
      <c r="E47" s="30">
        <f t="shared" si="9"/>
        <v>124.98000670742717</v>
      </c>
      <c r="F47" s="12">
        <v>0.34605000000000002</v>
      </c>
      <c r="G47" s="12">
        <v>0</v>
      </c>
      <c r="H47" s="12">
        <v>0.34605000000000002</v>
      </c>
      <c r="I47" s="12">
        <f>2*0.34605</f>
        <v>0.69210000000000005</v>
      </c>
      <c r="J47" s="30">
        <v>0.34605000000000002</v>
      </c>
      <c r="K47" s="30">
        <v>0.34605000000000002</v>
      </c>
      <c r="L47" s="30"/>
      <c r="M47" s="30"/>
      <c r="N47" s="30"/>
      <c r="O47" s="30"/>
      <c r="P47" s="30"/>
      <c r="Q47" s="30">
        <v>0.34599999999999997</v>
      </c>
      <c r="R47" s="30">
        <v>0.3</v>
      </c>
      <c r="S47" s="30">
        <v>0.34605000000000002</v>
      </c>
      <c r="T47" s="30">
        <v>0.3</v>
      </c>
      <c r="U47" s="30">
        <v>0.34605000000000002</v>
      </c>
      <c r="V47" s="30">
        <v>0.3</v>
      </c>
      <c r="W47" s="30">
        <v>0.34605000000000002</v>
      </c>
    </row>
    <row r="48" spans="1:25" ht="31.5" x14ac:dyDescent="0.2">
      <c r="A48" s="13" t="s">
        <v>91</v>
      </c>
      <c r="B48" s="11" t="s">
        <v>92</v>
      </c>
      <c r="C48" s="30">
        <f t="shared" si="8"/>
        <v>22.754999999999999</v>
      </c>
      <c r="D48" s="30">
        <f t="shared" si="8"/>
        <v>15</v>
      </c>
      <c r="E48" s="30">
        <f t="shared" si="9"/>
        <v>65.919578114700073</v>
      </c>
      <c r="F48" s="12">
        <v>0.5</v>
      </c>
      <c r="G48" s="12">
        <v>0</v>
      </c>
      <c r="H48" s="12">
        <v>0.5</v>
      </c>
      <c r="I48" s="12">
        <v>0</v>
      </c>
      <c r="J48" s="30">
        <v>0</v>
      </c>
      <c r="K48" s="30">
        <v>0</v>
      </c>
      <c r="L48" s="30">
        <f>6.8-0.045</f>
        <v>6.7549999999999999</v>
      </c>
      <c r="M48" s="30"/>
      <c r="N48" s="30"/>
      <c r="O48" s="30"/>
      <c r="P48" s="30"/>
      <c r="Q48" s="30"/>
      <c r="R48" s="30">
        <v>15</v>
      </c>
      <c r="S48" s="30"/>
      <c r="T48" s="30"/>
      <c r="U48" s="30">
        <v>15</v>
      </c>
      <c r="V48" s="30"/>
      <c r="W48" s="30"/>
    </row>
    <row r="49" spans="1:23" ht="15.75" x14ac:dyDescent="0.2">
      <c r="A49" s="13" t="s">
        <v>93</v>
      </c>
      <c r="B49" s="11" t="s">
        <v>94</v>
      </c>
      <c r="C49" s="30">
        <f t="shared" si="8"/>
        <v>2.7295999999999996</v>
      </c>
      <c r="D49" s="30">
        <f t="shared" si="8"/>
        <v>2.5760000000000001</v>
      </c>
      <c r="E49" s="30">
        <f t="shared" si="9"/>
        <v>94.372801875732719</v>
      </c>
      <c r="F49" s="12">
        <v>0</v>
      </c>
      <c r="G49" s="12">
        <v>0</v>
      </c>
      <c r="H49" s="12">
        <f>0.6196+0.244</f>
        <v>0.86360000000000003</v>
      </c>
      <c r="I49" s="12">
        <f>0.6196+0.0244</f>
        <v>0.64400000000000002</v>
      </c>
      <c r="J49" s="30">
        <v>0</v>
      </c>
      <c r="K49" s="30">
        <v>0</v>
      </c>
      <c r="L49" s="30">
        <v>0</v>
      </c>
      <c r="M49" s="30">
        <v>0</v>
      </c>
      <c r="N49" s="30">
        <v>0.96599999999999997</v>
      </c>
      <c r="O49" s="30">
        <v>0.96599999999999997</v>
      </c>
      <c r="P49" s="30"/>
      <c r="Q49" s="30"/>
      <c r="R49" s="30">
        <v>0.3</v>
      </c>
      <c r="S49" s="30">
        <v>0.32200000000000001</v>
      </c>
      <c r="T49" s="30">
        <v>0.3</v>
      </c>
      <c r="U49" s="30">
        <v>0.32200000000000001</v>
      </c>
      <c r="V49" s="30">
        <v>0.3</v>
      </c>
      <c r="W49" s="30">
        <v>0.32200000000000001</v>
      </c>
    </row>
    <row r="50" spans="1:23" ht="31.5" x14ac:dyDescent="0.2">
      <c r="A50" s="13" t="s">
        <v>95</v>
      </c>
      <c r="B50" s="11" t="s">
        <v>96</v>
      </c>
      <c r="C50" s="30">
        <f t="shared" si="8"/>
        <v>64.400000000000006</v>
      </c>
      <c r="D50" s="30">
        <f t="shared" si="8"/>
        <v>16.61947</v>
      </c>
      <c r="E50" s="30">
        <f t="shared" si="9"/>
        <v>25.806630434782608</v>
      </c>
      <c r="F50" s="12">
        <v>12.2</v>
      </c>
      <c r="G50" s="12">
        <v>0</v>
      </c>
      <c r="H50" s="12">
        <v>12</v>
      </c>
      <c r="I50" s="12">
        <v>0</v>
      </c>
      <c r="J50" s="30">
        <v>0</v>
      </c>
      <c r="K50" s="30">
        <v>0</v>
      </c>
      <c r="L50" s="30"/>
      <c r="M50" s="30"/>
      <c r="N50" s="30"/>
      <c r="O50" s="30"/>
      <c r="P50" s="30"/>
      <c r="Q50" s="30"/>
      <c r="R50" s="30">
        <v>22.3</v>
      </c>
      <c r="S50" s="30">
        <v>1.39714</v>
      </c>
      <c r="T50" s="30">
        <v>17.7</v>
      </c>
      <c r="U50" s="30">
        <v>11.79017</v>
      </c>
      <c r="V50" s="30">
        <v>0.2</v>
      </c>
      <c r="W50" s="30">
        <v>3.4321600000000001</v>
      </c>
    </row>
    <row r="51" spans="1:23" ht="31.5" x14ac:dyDescent="0.2">
      <c r="A51" s="13" t="s">
        <v>97</v>
      </c>
      <c r="B51" s="11" t="s">
        <v>98</v>
      </c>
      <c r="C51" s="30">
        <f t="shared" si="8"/>
        <v>4.9193600000000002</v>
      </c>
      <c r="D51" s="30">
        <f t="shared" si="8"/>
        <v>4.9193600000000002</v>
      </c>
      <c r="E51" s="30">
        <f t="shared" si="9"/>
        <v>100</v>
      </c>
      <c r="F51" s="12">
        <v>0</v>
      </c>
      <c r="G51" s="12">
        <v>0</v>
      </c>
      <c r="H51" s="12">
        <v>0</v>
      </c>
      <c r="I51" s="12">
        <v>0</v>
      </c>
      <c r="J51" s="30">
        <v>4.9193600000000002</v>
      </c>
      <c r="K51" s="30">
        <v>4.9193600000000002</v>
      </c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</row>
    <row r="52" spans="1:23" ht="15.75" x14ac:dyDescent="0.2">
      <c r="A52" s="13" t="s">
        <v>99</v>
      </c>
      <c r="B52" s="11" t="s">
        <v>100</v>
      </c>
      <c r="C52" s="30">
        <f t="shared" si="8"/>
        <v>1E-3</v>
      </c>
      <c r="D52" s="30">
        <f t="shared" si="8"/>
        <v>6.0000000000000001E-3</v>
      </c>
      <c r="E52" s="30">
        <f t="shared" si="9"/>
        <v>600</v>
      </c>
      <c r="F52" s="12">
        <v>0</v>
      </c>
      <c r="G52" s="12">
        <v>0</v>
      </c>
      <c r="H52" s="12">
        <v>0</v>
      </c>
      <c r="I52" s="12">
        <v>0</v>
      </c>
      <c r="J52" s="30">
        <v>1E-3</v>
      </c>
      <c r="K52" s="30">
        <f>1/1000</f>
        <v>1E-3</v>
      </c>
      <c r="L52" s="30"/>
      <c r="M52" s="30"/>
      <c r="N52" s="30"/>
      <c r="O52" s="30"/>
      <c r="P52" s="30"/>
      <c r="Q52" s="30"/>
      <c r="R52" s="30"/>
      <c r="S52" s="30">
        <v>5.0000000000000001E-3</v>
      </c>
      <c r="T52" s="30"/>
      <c r="U52" s="30"/>
      <c r="V52" s="30"/>
      <c r="W52" s="30"/>
    </row>
    <row r="53" spans="1:23" ht="15.75" x14ac:dyDescent="0.2">
      <c r="A53" s="13" t="s">
        <v>101</v>
      </c>
      <c r="B53" s="11" t="s">
        <v>102</v>
      </c>
      <c r="C53" s="30">
        <f>F53+H53+J53+L53+N53+P53+R53+T53+V53</f>
        <v>3.2688000000000001</v>
      </c>
      <c r="D53" s="30">
        <f>G53+I53+K53+M53+O53+Q53+S53+U53+W53</f>
        <v>3.2286000000000001</v>
      </c>
      <c r="E53" s="30">
        <f>D53/C53*100</f>
        <v>98.770190895741564</v>
      </c>
      <c r="F53" s="12">
        <v>0</v>
      </c>
      <c r="G53" s="12">
        <v>0</v>
      </c>
      <c r="H53" s="12">
        <v>0</v>
      </c>
      <c r="I53" s="12">
        <v>0</v>
      </c>
      <c r="J53" s="30">
        <v>0.26879999999999998</v>
      </c>
      <c r="K53" s="30">
        <v>0.26879999999999998</v>
      </c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>
        <v>3</v>
      </c>
      <c r="W53" s="30">
        <v>2.9598</v>
      </c>
    </row>
    <row r="54" spans="1:23" ht="31.5" x14ac:dyDescent="0.2">
      <c r="A54" s="13" t="s">
        <v>103</v>
      </c>
      <c r="B54" s="11" t="s">
        <v>104</v>
      </c>
      <c r="C54" s="30">
        <f t="shared" si="8"/>
        <v>0.26879999999999998</v>
      </c>
      <c r="D54" s="30">
        <f t="shared" si="8"/>
        <v>0.26879999999999998</v>
      </c>
      <c r="E54" s="30">
        <f t="shared" si="9"/>
        <v>100</v>
      </c>
      <c r="F54" s="12">
        <v>0</v>
      </c>
      <c r="G54" s="12">
        <v>0</v>
      </c>
      <c r="H54" s="12">
        <v>0</v>
      </c>
      <c r="I54" s="12">
        <v>0</v>
      </c>
      <c r="J54" s="30">
        <v>0.26879999999999998</v>
      </c>
      <c r="K54" s="30">
        <v>0.26879999999999998</v>
      </c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</row>
    <row r="55" spans="1:23" ht="47.25" x14ac:dyDescent="0.2">
      <c r="A55" s="13" t="s">
        <v>105</v>
      </c>
      <c r="B55" s="11" t="s">
        <v>106</v>
      </c>
      <c r="C55" s="30">
        <f t="shared" si="8"/>
        <v>2.77813</v>
      </c>
      <c r="D55" s="30">
        <f t="shared" si="8"/>
        <v>5.3844500000000002</v>
      </c>
      <c r="E55" s="30">
        <f t="shared" si="9"/>
        <v>193.81562417885411</v>
      </c>
      <c r="F55" s="12">
        <v>0</v>
      </c>
      <c r="G55" s="12">
        <v>0</v>
      </c>
      <c r="H55" s="12">
        <v>0</v>
      </c>
      <c r="I55" s="12">
        <v>0</v>
      </c>
      <c r="J55" s="30">
        <v>2.77813</v>
      </c>
      <c r="K55" s="30">
        <v>3.77813</v>
      </c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>
        <v>1.60632</v>
      </c>
    </row>
    <row r="56" spans="1:23" ht="31.5" x14ac:dyDescent="0.2">
      <c r="A56" s="13" t="s">
        <v>107</v>
      </c>
      <c r="B56" s="11" t="s">
        <v>108</v>
      </c>
      <c r="C56" s="30">
        <f t="shared" si="8"/>
        <v>8.1</v>
      </c>
      <c r="D56" s="30">
        <f t="shared" si="8"/>
        <v>8.1</v>
      </c>
      <c r="E56" s="30">
        <f t="shared" si="9"/>
        <v>100</v>
      </c>
      <c r="F56" s="12">
        <v>0</v>
      </c>
      <c r="G56" s="12">
        <v>0</v>
      </c>
      <c r="H56" s="12">
        <v>0</v>
      </c>
      <c r="I56" s="12">
        <v>0</v>
      </c>
      <c r="J56" s="30"/>
      <c r="K56" s="30"/>
      <c r="L56" s="30">
        <v>1</v>
      </c>
      <c r="M56" s="30">
        <v>1</v>
      </c>
      <c r="N56" s="30"/>
      <c r="O56" s="30"/>
      <c r="P56" s="30"/>
      <c r="Q56" s="30"/>
      <c r="R56" s="30">
        <v>7.1</v>
      </c>
      <c r="S56" s="30">
        <v>7.1</v>
      </c>
      <c r="T56" s="30"/>
      <c r="U56" s="30"/>
      <c r="V56" s="30"/>
      <c r="W56" s="30"/>
    </row>
    <row r="57" spans="1:23" ht="31.5" x14ac:dyDescent="0.2">
      <c r="A57" s="13" t="s">
        <v>109</v>
      </c>
      <c r="B57" s="11" t="s">
        <v>110</v>
      </c>
      <c r="C57" s="30">
        <f t="shared" si="8"/>
        <v>7.0910000000000002</v>
      </c>
      <c r="D57" s="30">
        <f t="shared" si="8"/>
        <v>7.0910000000000002</v>
      </c>
      <c r="E57" s="30">
        <f t="shared" si="9"/>
        <v>100</v>
      </c>
      <c r="F57" s="12">
        <v>0</v>
      </c>
      <c r="G57" s="12">
        <v>0</v>
      </c>
      <c r="H57" s="12">
        <v>0</v>
      </c>
      <c r="I57" s="12">
        <v>0</v>
      </c>
      <c r="J57" s="30"/>
      <c r="K57" s="30"/>
      <c r="L57" s="30"/>
      <c r="M57" s="30"/>
      <c r="N57" s="30">
        <v>7.0910000000000002</v>
      </c>
      <c r="O57" s="30">
        <v>7.0910000000000002</v>
      </c>
      <c r="P57" s="30"/>
      <c r="Q57" s="30"/>
      <c r="R57" s="30"/>
      <c r="S57" s="30"/>
      <c r="T57" s="30"/>
      <c r="U57" s="30"/>
      <c r="V57" s="30"/>
      <c r="W57" s="30"/>
    </row>
    <row r="58" spans="1:23" ht="31.5" x14ac:dyDescent="0.2">
      <c r="A58" s="13" t="s">
        <v>111</v>
      </c>
      <c r="B58" s="11" t="s">
        <v>112</v>
      </c>
      <c r="C58" s="30">
        <f t="shared" si="8"/>
        <v>3.2</v>
      </c>
      <c r="D58" s="30">
        <f t="shared" si="8"/>
        <v>3.2945000000000002</v>
      </c>
      <c r="E58" s="30">
        <f t="shared" si="9"/>
        <v>102.953125</v>
      </c>
      <c r="F58" s="12">
        <v>0</v>
      </c>
      <c r="G58" s="12">
        <v>0</v>
      </c>
      <c r="H58" s="12">
        <v>0</v>
      </c>
      <c r="I58" s="12">
        <v>0</v>
      </c>
      <c r="J58" s="30"/>
      <c r="K58" s="30"/>
      <c r="L58" s="30"/>
      <c r="M58" s="30"/>
      <c r="N58" s="30"/>
      <c r="O58" s="30"/>
      <c r="P58" s="30">
        <v>0.7</v>
      </c>
      <c r="Q58" s="30">
        <v>0.78</v>
      </c>
      <c r="R58" s="30"/>
      <c r="S58" s="30"/>
      <c r="T58" s="30">
        <v>0.8</v>
      </c>
      <c r="U58" s="30">
        <v>0.76500000000000001</v>
      </c>
      <c r="V58" s="30">
        <v>1.7</v>
      </c>
      <c r="W58" s="30">
        <v>1.7495000000000001</v>
      </c>
    </row>
    <row r="59" spans="1:23" ht="31.5" x14ac:dyDescent="0.2">
      <c r="A59" s="13" t="s">
        <v>113</v>
      </c>
      <c r="B59" s="11" t="s">
        <v>114</v>
      </c>
      <c r="C59" s="30">
        <f t="shared" si="8"/>
        <v>3.2930000000000001</v>
      </c>
      <c r="D59" s="30">
        <f t="shared" si="8"/>
        <v>3.3090000000000002</v>
      </c>
      <c r="E59" s="30">
        <f t="shared" si="9"/>
        <v>100.48587913756452</v>
      </c>
      <c r="F59" s="12">
        <v>0</v>
      </c>
      <c r="G59" s="12">
        <v>0</v>
      </c>
      <c r="H59" s="12">
        <v>0</v>
      </c>
      <c r="I59" s="12">
        <v>0</v>
      </c>
      <c r="J59" s="30"/>
      <c r="K59" s="30"/>
      <c r="L59" s="30"/>
      <c r="M59" s="30"/>
      <c r="N59" s="30"/>
      <c r="O59" s="30"/>
      <c r="P59" s="30">
        <v>3.093</v>
      </c>
      <c r="Q59" s="30">
        <v>3.093</v>
      </c>
      <c r="R59" s="30">
        <v>0.2</v>
      </c>
      <c r="S59" s="30">
        <v>0.216</v>
      </c>
      <c r="T59" s="30"/>
      <c r="U59" s="30"/>
      <c r="V59" s="30"/>
      <c r="W59" s="30"/>
    </row>
    <row r="60" spans="1:23" ht="31.5" x14ac:dyDescent="0.2">
      <c r="A60" s="13" t="s">
        <v>115</v>
      </c>
      <c r="B60" s="11" t="s">
        <v>116</v>
      </c>
      <c r="C60" s="30">
        <f t="shared" si="8"/>
        <v>19.84</v>
      </c>
      <c r="D60" s="30">
        <f t="shared" si="8"/>
        <v>19.84</v>
      </c>
      <c r="E60" s="30">
        <f t="shared" si="9"/>
        <v>100</v>
      </c>
      <c r="F60" s="12">
        <v>0</v>
      </c>
      <c r="G60" s="12">
        <v>0</v>
      </c>
      <c r="H60" s="12">
        <v>0</v>
      </c>
      <c r="I60" s="12">
        <v>0</v>
      </c>
      <c r="J60" s="30"/>
      <c r="K60" s="30"/>
      <c r="L60" s="30"/>
      <c r="M60" s="30"/>
      <c r="N60" s="30"/>
      <c r="O60" s="30"/>
      <c r="P60" s="30">
        <v>19.84</v>
      </c>
      <c r="Q60" s="30">
        <v>19.84</v>
      </c>
      <c r="R60" s="30"/>
      <c r="S60" s="30"/>
      <c r="T60" s="30"/>
      <c r="U60" s="30"/>
      <c r="V60" s="30"/>
      <c r="W60" s="30"/>
    </row>
    <row r="61" spans="1:23" ht="23.25" customHeight="1" x14ac:dyDescent="0.2">
      <c r="A61" s="14" t="s">
        <v>117</v>
      </c>
      <c r="B61" s="8" t="s">
        <v>118</v>
      </c>
      <c r="C61" s="29">
        <f>F61+H61+J61+L61+N61+P61+R61+T61+V61</f>
        <v>31.199999999999996</v>
      </c>
      <c r="D61" s="29">
        <f>G61+I61+K61+M61+O61+Q61+S61+U61+W61</f>
        <v>18.978439999999999</v>
      </c>
      <c r="E61" s="29">
        <f t="shared" si="9"/>
        <v>60.82833333333334</v>
      </c>
      <c r="F61" s="29">
        <v>5</v>
      </c>
      <c r="G61" s="29">
        <v>0</v>
      </c>
      <c r="H61" s="29">
        <v>5</v>
      </c>
      <c r="I61" s="29">
        <v>2.7673199999999998</v>
      </c>
      <c r="J61" s="29">
        <v>5.4</v>
      </c>
      <c r="K61" s="29">
        <v>0.47411999999999999</v>
      </c>
      <c r="L61" s="29">
        <v>5</v>
      </c>
      <c r="M61" s="29">
        <v>9.327</v>
      </c>
      <c r="N61" s="29">
        <v>0</v>
      </c>
      <c r="O61" s="29">
        <v>2.7189999999999999</v>
      </c>
      <c r="P61" s="29">
        <v>0.4</v>
      </c>
      <c r="Q61" s="29">
        <v>3.1629999999999998</v>
      </c>
      <c r="R61" s="29">
        <v>0</v>
      </c>
      <c r="S61" s="29">
        <v>0.41399999999999998</v>
      </c>
      <c r="T61" s="29">
        <v>0</v>
      </c>
      <c r="U61" s="29">
        <v>0</v>
      </c>
      <c r="V61" s="29">
        <v>10.4</v>
      </c>
      <c r="W61" s="29">
        <v>0.114</v>
      </c>
    </row>
    <row r="62" spans="1:23" ht="31.5" customHeight="1" x14ac:dyDescent="0.2">
      <c r="A62" s="14" t="s">
        <v>119</v>
      </c>
      <c r="B62" s="8" t="s">
        <v>120</v>
      </c>
      <c r="C62" s="29">
        <f>F62+H62+J62+L62+N62+P62+R62+T62+V62</f>
        <v>1346.4600000000003</v>
      </c>
      <c r="D62" s="29">
        <f>G62+I62+K62+M62+O62+Q62+S62+U62+W62</f>
        <v>1031.7546100000002</v>
      </c>
      <c r="E62" s="29">
        <f t="shared" si="9"/>
        <v>76.627200956582442</v>
      </c>
      <c r="F62" s="29">
        <f t="shared" ref="F62:K62" si="10">SUM(F64:F67)</f>
        <v>260.238</v>
      </c>
      <c r="G62" s="29">
        <f t="shared" si="10"/>
        <v>25.746210000000001</v>
      </c>
      <c r="H62" s="29">
        <f t="shared" si="10"/>
        <v>279.738</v>
      </c>
      <c r="I62" s="29">
        <f t="shared" si="10"/>
        <v>75.3</v>
      </c>
      <c r="J62" s="29">
        <f t="shared" si="10"/>
        <v>208.994</v>
      </c>
      <c r="K62" s="29">
        <f t="shared" si="10"/>
        <v>141.69022000000001</v>
      </c>
      <c r="L62" s="29">
        <f>SUM(L64:L68)</f>
        <v>263.988</v>
      </c>
      <c r="M62" s="29">
        <f>SUM(M64:M67)</f>
        <v>124.928</v>
      </c>
      <c r="N62" s="29">
        <f>SUM(N64:N68)</f>
        <v>76.043000000000006</v>
      </c>
      <c r="O62" s="29">
        <f>SUM(O64:O67)</f>
        <v>91.237999999999985</v>
      </c>
      <c r="P62" s="29">
        <f>SUM(P64:P68)</f>
        <v>63.381999999999998</v>
      </c>
      <c r="Q62" s="29">
        <f>SUM(Q64:Q67)</f>
        <v>319.387</v>
      </c>
      <c r="R62" s="29">
        <f>SUM(R64:R68)</f>
        <v>60.529000000000003</v>
      </c>
      <c r="S62" s="29">
        <f>SUM(S64:S67)</f>
        <v>73.203980000000001</v>
      </c>
      <c r="T62" s="29">
        <f>SUM(T64:T68)</f>
        <v>64.313000000000002</v>
      </c>
      <c r="U62" s="29">
        <f>SUM(U64:U67)</f>
        <v>71.890879999999996</v>
      </c>
      <c r="V62" s="29">
        <f>SUM(V64:V68)</f>
        <v>69.234999999999999</v>
      </c>
      <c r="W62" s="29">
        <f>SUM(W64:W67)</f>
        <v>108.37032000000001</v>
      </c>
    </row>
    <row r="63" spans="1:23" ht="15.75" x14ac:dyDescent="0.2">
      <c r="A63" s="13"/>
      <c r="B63" s="11" t="s">
        <v>23</v>
      </c>
      <c r="C63" s="30"/>
      <c r="D63" s="30"/>
      <c r="E63" s="30"/>
      <c r="F63" s="30" t="s">
        <v>145</v>
      </c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</row>
    <row r="64" spans="1:23" ht="15.75" x14ac:dyDescent="0.2">
      <c r="A64" s="13" t="s">
        <v>121</v>
      </c>
      <c r="B64" s="11" t="s">
        <v>122</v>
      </c>
      <c r="C64" s="30">
        <f>F64+H64+J64+L64+N64+P64+R64+T64+V64</f>
        <v>205.93299999999996</v>
      </c>
      <c r="D64" s="30">
        <f>G64+I64+K64+M64+O64+Q64+S64+U64+W64</f>
        <v>197.02821</v>
      </c>
      <c r="E64" s="30">
        <f t="shared" ref="E64:E70" si="11">D64/C64*100</f>
        <v>95.675880019229581</v>
      </c>
      <c r="F64" s="30">
        <v>23.5</v>
      </c>
      <c r="G64" s="30">
        <v>16.246210000000001</v>
      </c>
      <c r="H64" s="30">
        <v>42</v>
      </c>
      <c r="I64" s="30">
        <v>48</v>
      </c>
      <c r="J64" s="30">
        <v>64.015000000000001</v>
      </c>
      <c r="K64" s="30">
        <v>62.3</v>
      </c>
      <c r="L64" s="30">
        <v>62.168999999999997</v>
      </c>
      <c r="M64" s="30">
        <v>56.2</v>
      </c>
      <c r="N64" s="30">
        <v>9.69</v>
      </c>
      <c r="O64" s="30">
        <v>14.1</v>
      </c>
      <c r="P64" s="30">
        <v>4.0199999999999996</v>
      </c>
      <c r="Q64" s="30"/>
      <c r="R64" s="30">
        <v>0.35699999999999998</v>
      </c>
      <c r="S64" s="30"/>
      <c r="T64" s="30">
        <v>0.182</v>
      </c>
      <c r="U64" s="30">
        <v>0.182</v>
      </c>
      <c r="V64" s="30">
        <v>0</v>
      </c>
      <c r="W64" s="30"/>
    </row>
    <row r="65" spans="1:23" s="16" customFormat="1" ht="18" x14ac:dyDescent="0.25">
      <c r="A65" s="13" t="s">
        <v>123</v>
      </c>
      <c r="B65" s="11" t="s">
        <v>124</v>
      </c>
      <c r="C65" s="30">
        <f t="shared" ref="C65:D68" si="12">F65+H65+J65+L65+N65+P65+R65+T65+V65</f>
        <v>127.374</v>
      </c>
      <c r="D65" s="30">
        <f t="shared" si="12"/>
        <v>85.641850000000005</v>
      </c>
      <c r="E65" s="30">
        <f t="shared" si="11"/>
        <v>67.236523937381264</v>
      </c>
      <c r="F65" s="30">
        <v>16</v>
      </c>
      <c r="G65" s="30">
        <v>7</v>
      </c>
      <c r="H65" s="30">
        <v>16</v>
      </c>
      <c r="I65" s="30">
        <v>17</v>
      </c>
      <c r="J65" s="30">
        <v>15.053000000000001</v>
      </c>
      <c r="K65" s="30">
        <v>3.5274200000000002</v>
      </c>
      <c r="L65" s="30">
        <v>3.1909999999999998</v>
      </c>
      <c r="M65" s="30">
        <v>3.1280000000000001</v>
      </c>
      <c r="N65" s="30">
        <v>16.024000000000001</v>
      </c>
      <c r="O65" s="30">
        <v>4.7380000000000004</v>
      </c>
      <c r="P65" s="30">
        <v>15.087999999999999</v>
      </c>
      <c r="Q65" s="30">
        <v>6.7130000000000001</v>
      </c>
      <c r="R65" s="30">
        <v>16.018000000000001</v>
      </c>
      <c r="S65" s="30">
        <v>12.88256</v>
      </c>
      <c r="T65" s="30">
        <v>15</v>
      </c>
      <c r="U65" s="30">
        <v>11.306609999999999</v>
      </c>
      <c r="V65" s="30">
        <v>15</v>
      </c>
      <c r="W65" s="30">
        <v>19.346260000000001</v>
      </c>
    </row>
    <row r="66" spans="1:23" s="16" customFormat="1" ht="18" x14ac:dyDescent="0.25">
      <c r="A66" s="13" t="s">
        <v>125</v>
      </c>
      <c r="B66" s="11" t="s">
        <v>126</v>
      </c>
      <c r="C66" s="30">
        <f t="shared" si="12"/>
        <v>582.73900000000003</v>
      </c>
      <c r="D66" s="30">
        <f t="shared" si="12"/>
        <v>423.78455000000002</v>
      </c>
      <c r="E66" s="30">
        <f t="shared" si="11"/>
        <v>72.722874219847995</v>
      </c>
      <c r="F66" s="30">
        <v>85</v>
      </c>
      <c r="G66" s="30">
        <v>2.5</v>
      </c>
      <c r="H66" s="30">
        <v>86</v>
      </c>
      <c r="I66" s="30"/>
      <c r="J66" s="30">
        <v>76.688000000000002</v>
      </c>
      <c r="K66" s="30">
        <f>42.4628+2.5</f>
        <v>44.962800000000001</v>
      </c>
      <c r="L66" s="30">
        <v>92.927999999999997</v>
      </c>
      <c r="M66" s="30">
        <v>52.6</v>
      </c>
      <c r="N66" s="30">
        <v>50.329000000000001</v>
      </c>
      <c r="O66" s="30">
        <v>70.099999999999994</v>
      </c>
      <c r="P66" s="30">
        <v>44.274000000000001</v>
      </c>
      <c r="Q66" s="30">
        <v>43.874000000000002</v>
      </c>
      <c r="R66" s="30">
        <v>44.154000000000003</v>
      </c>
      <c r="S66" s="30">
        <v>60.321420000000003</v>
      </c>
      <c r="T66" s="30">
        <v>49.131</v>
      </c>
      <c r="U66" s="30">
        <v>60.402270000000001</v>
      </c>
      <c r="V66" s="30">
        <v>54.234999999999999</v>
      </c>
      <c r="W66" s="30">
        <v>89.024060000000006</v>
      </c>
    </row>
    <row r="67" spans="1:23" s="16" customFormat="1" ht="18" x14ac:dyDescent="0.25">
      <c r="A67" s="13" t="s">
        <v>127</v>
      </c>
      <c r="B67" s="11" t="s">
        <v>128</v>
      </c>
      <c r="C67" s="30">
        <f t="shared" si="12"/>
        <v>430.41399999999999</v>
      </c>
      <c r="D67" s="30">
        <f t="shared" si="12"/>
        <v>325.3</v>
      </c>
      <c r="E67" s="30">
        <f t="shared" si="11"/>
        <v>75.578396613493055</v>
      </c>
      <c r="F67" s="30">
        <v>135.738</v>
      </c>
      <c r="G67" s="30">
        <v>0</v>
      </c>
      <c r="H67" s="30">
        <v>135.738</v>
      </c>
      <c r="I67" s="30">
        <v>10.3</v>
      </c>
      <c r="J67" s="30">
        <v>53.238</v>
      </c>
      <c r="K67" s="30">
        <v>30.9</v>
      </c>
      <c r="L67" s="30">
        <v>105.7</v>
      </c>
      <c r="M67" s="30">
        <v>13</v>
      </c>
      <c r="N67" s="30">
        <v>0</v>
      </c>
      <c r="O67" s="30">
        <v>2.2999999999999998</v>
      </c>
      <c r="P67" s="30">
        <v>0</v>
      </c>
      <c r="Q67" s="30">
        <v>268.8</v>
      </c>
      <c r="R67" s="30">
        <v>0</v>
      </c>
      <c r="S67" s="30"/>
      <c r="T67" s="30">
        <v>0</v>
      </c>
      <c r="U67" s="30"/>
      <c r="V67" s="30">
        <v>0</v>
      </c>
      <c r="W67" s="30"/>
    </row>
    <row r="68" spans="1:23" s="16" customFormat="1" ht="18" x14ac:dyDescent="0.25">
      <c r="A68" s="13" t="s">
        <v>129</v>
      </c>
      <c r="B68" s="11" t="s">
        <v>130</v>
      </c>
      <c r="C68" s="30">
        <f t="shared" si="12"/>
        <v>0</v>
      </c>
      <c r="D68" s="30">
        <f t="shared" si="12"/>
        <v>0</v>
      </c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</row>
    <row r="69" spans="1:23" s="16" customFormat="1" ht="63" customHeight="1" x14ac:dyDescent="0.25">
      <c r="A69" s="14" t="s">
        <v>131</v>
      </c>
      <c r="B69" s="8" t="s">
        <v>132</v>
      </c>
      <c r="C69" s="29">
        <f>F69+H69+J69+L69+N69+P69+R69+T69+V69</f>
        <v>17.579999999999998</v>
      </c>
      <c r="D69" s="29">
        <f>G69+I69+K69+M69+O69+Q69+S69+U69+W69</f>
        <v>17.2364</v>
      </c>
      <c r="E69" s="29">
        <f t="shared" si="11"/>
        <v>98.045506257110361</v>
      </c>
      <c r="F69" s="29">
        <v>0</v>
      </c>
      <c r="G69" s="29">
        <v>0</v>
      </c>
      <c r="H69" s="29">
        <v>0</v>
      </c>
      <c r="I69" s="29">
        <v>0</v>
      </c>
      <c r="J69" s="29">
        <v>0.6</v>
      </c>
      <c r="K69" s="29">
        <v>0.6</v>
      </c>
      <c r="L69" s="29">
        <v>0.3</v>
      </c>
      <c r="M69" s="29">
        <v>0</v>
      </c>
      <c r="N69" s="29">
        <v>0</v>
      </c>
      <c r="O69" s="29">
        <v>0</v>
      </c>
      <c r="P69" s="29">
        <v>5.04</v>
      </c>
      <c r="Q69" s="29">
        <v>5.34</v>
      </c>
      <c r="R69" s="29">
        <v>0</v>
      </c>
      <c r="S69" s="29"/>
      <c r="T69" s="29">
        <v>11.64</v>
      </c>
      <c r="U69" s="29">
        <v>2.9239999999999999</v>
      </c>
      <c r="V69" s="29">
        <v>0</v>
      </c>
      <c r="W69" s="29">
        <v>8.3724000000000007</v>
      </c>
    </row>
    <row r="70" spans="1:23" s="16" customFormat="1" ht="18" x14ac:dyDescent="0.25">
      <c r="A70" s="14" t="s">
        <v>133</v>
      </c>
      <c r="B70" s="8" t="s">
        <v>134</v>
      </c>
      <c r="C70" s="29">
        <f>F70+H70+J70+L70+N70+P70+R70+T70+V70</f>
        <v>133.83799999999999</v>
      </c>
      <c r="D70" s="29">
        <f>G70+I70+K70+M70+O70+Q70+S70+U70+W70</f>
        <v>133.83100000000002</v>
      </c>
      <c r="E70" s="29">
        <f t="shared" si="11"/>
        <v>99.994769796320952</v>
      </c>
      <c r="F70" s="29">
        <f t="shared" ref="F70:W70" si="13">SUM(F72:F73)</f>
        <v>14.75</v>
      </c>
      <c r="G70" s="29">
        <f t="shared" si="13"/>
        <v>6.9480700000000004</v>
      </c>
      <c r="H70" s="29">
        <f t="shared" si="13"/>
        <v>14.75</v>
      </c>
      <c r="I70" s="29">
        <f t="shared" si="13"/>
        <v>18.551929999999999</v>
      </c>
      <c r="J70" s="29">
        <f t="shared" si="13"/>
        <v>13.337999999999999</v>
      </c>
      <c r="K70" s="29">
        <f t="shared" si="13"/>
        <v>17.331</v>
      </c>
      <c r="L70" s="29">
        <f t="shared" si="13"/>
        <v>12.75</v>
      </c>
      <c r="M70" s="29">
        <f t="shared" si="13"/>
        <v>12.75</v>
      </c>
      <c r="N70" s="29">
        <f t="shared" si="13"/>
        <v>12.75</v>
      </c>
      <c r="O70" s="29">
        <f t="shared" si="13"/>
        <v>12.75</v>
      </c>
      <c r="P70" s="29">
        <f t="shared" si="13"/>
        <v>27.25</v>
      </c>
      <c r="Q70" s="29">
        <f t="shared" si="13"/>
        <v>12.75</v>
      </c>
      <c r="R70" s="29">
        <f t="shared" si="13"/>
        <v>12.75</v>
      </c>
      <c r="S70" s="29">
        <f t="shared" si="13"/>
        <v>21.522659999999998</v>
      </c>
      <c r="T70" s="29">
        <f t="shared" si="13"/>
        <v>12.75</v>
      </c>
      <c r="U70" s="29">
        <f t="shared" si="13"/>
        <v>18.477340000000002</v>
      </c>
      <c r="V70" s="29">
        <f t="shared" si="13"/>
        <v>12.75</v>
      </c>
      <c r="W70" s="29">
        <f t="shared" si="13"/>
        <v>12.75</v>
      </c>
    </row>
    <row r="71" spans="1:23" s="16" customFormat="1" ht="18" x14ac:dyDescent="0.25">
      <c r="A71" s="13"/>
      <c r="B71" s="11" t="s">
        <v>23</v>
      </c>
      <c r="C71" s="30"/>
      <c r="D71" s="30"/>
      <c r="E71" s="30"/>
      <c r="F71" s="12"/>
      <c r="G71" s="12"/>
      <c r="H71" s="12"/>
      <c r="I71" s="12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</row>
    <row r="72" spans="1:23" s="16" customFormat="1" ht="18" x14ac:dyDescent="0.25">
      <c r="A72" s="13" t="s">
        <v>135</v>
      </c>
      <c r="B72" s="11" t="s">
        <v>136</v>
      </c>
      <c r="C72" s="30">
        <f>F72+H72+J72+L72+N72+P72+R72+T72+V72</f>
        <v>129.25</v>
      </c>
      <c r="D72" s="30">
        <f t="shared" ref="C72:D75" si="14">G72+I72+K72+M72+O72+Q72+S72+U72+W72</f>
        <v>129.25</v>
      </c>
      <c r="E72" s="30">
        <f>D72/C72*100</f>
        <v>100</v>
      </c>
      <c r="F72" s="12">
        <v>12.75</v>
      </c>
      <c r="G72" s="12">
        <v>6.9480700000000004</v>
      </c>
      <c r="H72" s="12">
        <v>12.75</v>
      </c>
      <c r="I72" s="12">
        <v>18.551929999999999</v>
      </c>
      <c r="J72" s="30">
        <v>12.75</v>
      </c>
      <c r="K72" s="30">
        <v>12.75</v>
      </c>
      <c r="L72" s="30">
        <v>12.75</v>
      </c>
      <c r="M72" s="30">
        <v>12.75</v>
      </c>
      <c r="N72" s="30">
        <v>12.75</v>
      </c>
      <c r="O72" s="30">
        <v>12.75</v>
      </c>
      <c r="P72" s="30">
        <v>27.25</v>
      </c>
      <c r="Q72" s="30">
        <v>12.75</v>
      </c>
      <c r="R72" s="30">
        <v>12.75</v>
      </c>
      <c r="S72" s="30">
        <v>21.522659999999998</v>
      </c>
      <c r="T72" s="30">
        <v>12.75</v>
      </c>
      <c r="U72" s="30">
        <v>18.477340000000002</v>
      </c>
      <c r="V72" s="30">
        <v>12.75</v>
      </c>
      <c r="W72" s="30">
        <v>12.75</v>
      </c>
    </row>
    <row r="73" spans="1:23" s="16" customFormat="1" ht="18" x14ac:dyDescent="0.25">
      <c r="A73" s="13" t="s">
        <v>137</v>
      </c>
      <c r="B73" s="11" t="s">
        <v>138</v>
      </c>
      <c r="C73" s="30">
        <f t="shared" si="14"/>
        <v>4.5880000000000001</v>
      </c>
      <c r="D73" s="30">
        <f t="shared" si="14"/>
        <v>4.5810000000000004</v>
      </c>
      <c r="E73" s="30">
        <f>D73/C73*100</f>
        <v>99.847428073234539</v>
      </c>
      <c r="F73" s="12">
        <v>2</v>
      </c>
      <c r="G73" s="12"/>
      <c r="H73" s="12">
        <v>2</v>
      </c>
      <c r="I73" s="12"/>
      <c r="J73" s="30">
        <v>0.58799999999999997</v>
      </c>
      <c r="K73" s="30">
        <v>4.5810000000000004</v>
      </c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</row>
    <row r="74" spans="1:23" s="16" customFormat="1" ht="18" x14ac:dyDescent="0.25">
      <c r="A74" s="14" t="s">
        <v>139</v>
      </c>
      <c r="B74" s="8" t="s">
        <v>140</v>
      </c>
      <c r="C74" s="29">
        <f t="shared" si="14"/>
        <v>3.5999999999999996</v>
      </c>
      <c r="D74" s="29">
        <f t="shared" si="14"/>
        <v>2.39968</v>
      </c>
      <c r="E74" s="29">
        <f>D74/C74*100</f>
        <v>66.657777777777781</v>
      </c>
      <c r="F74" s="29">
        <v>0</v>
      </c>
      <c r="G74" s="29"/>
      <c r="H74" s="29">
        <v>0</v>
      </c>
      <c r="I74" s="29"/>
      <c r="J74" s="29">
        <v>1.2</v>
      </c>
      <c r="K74" s="29"/>
      <c r="L74" s="29">
        <v>0</v>
      </c>
      <c r="M74" s="29">
        <v>0.86899999999999999</v>
      </c>
      <c r="N74" s="29">
        <v>1.2</v>
      </c>
      <c r="O74" s="29">
        <v>1.3779999999999999</v>
      </c>
      <c r="P74" s="29">
        <v>0</v>
      </c>
      <c r="Q74" s="29">
        <v>0.15268000000000001</v>
      </c>
      <c r="R74" s="29">
        <v>0</v>
      </c>
      <c r="S74" s="29">
        <v>0</v>
      </c>
      <c r="T74" s="29">
        <v>0</v>
      </c>
      <c r="U74" s="29">
        <v>0</v>
      </c>
      <c r="V74" s="29">
        <v>1.2</v>
      </c>
      <c r="W74" s="29">
        <v>0</v>
      </c>
    </row>
    <row r="75" spans="1:23" s="16" customFormat="1" ht="36" customHeight="1" x14ac:dyDescent="0.25">
      <c r="A75" s="13"/>
      <c r="B75" s="17" t="s">
        <v>141</v>
      </c>
      <c r="C75" s="18">
        <f t="shared" si="14"/>
        <v>20339.340584000001</v>
      </c>
      <c r="D75" s="18">
        <f t="shared" si="14"/>
        <v>19365.894180000003</v>
      </c>
      <c r="E75" s="19">
        <f>D75/C75*100</f>
        <v>95.213972645869532</v>
      </c>
      <c r="F75" s="20">
        <f t="shared" ref="F75:W75" si="15">F9+F10+F11+F24+F33+F34+F61+F62+F69+F70+F74</f>
        <v>2206.8863999999999</v>
      </c>
      <c r="G75" s="20">
        <f t="shared" si="15"/>
        <v>1801.0431999999998</v>
      </c>
      <c r="H75" s="20">
        <f t="shared" si="15"/>
        <v>2175.2151669999998</v>
      </c>
      <c r="I75" s="20">
        <f t="shared" si="15"/>
        <v>1817.2358999999999</v>
      </c>
      <c r="J75" s="20">
        <f t="shared" si="15"/>
        <v>2328.4040370000002</v>
      </c>
      <c r="K75" s="20">
        <f t="shared" si="15"/>
        <v>2123.7416800000001</v>
      </c>
      <c r="L75" s="18">
        <f t="shared" si="15"/>
        <v>2324.2458999999999</v>
      </c>
      <c r="M75" s="18">
        <f t="shared" si="15"/>
        <v>2143.5459000000001</v>
      </c>
      <c r="N75" s="18">
        <f t="shared" si="15"/>
        <v>2042.6319000000001</v>
      </c>
      <c r="O75" s="18">
        <f t="shared" si="15"/>
        <v>2110.9369000000002</v>
      </c>
      <c r="P75" s="18">
        <f t="shared" si="15"/>
        <v>2090.8238999999999</v>
      </c>
      <c r="Q75" s="18">
        <f t="shared" si="15"/>
        <v>2336.2815800000003</v>
      </c>
      <c r="R75" s="18">
        <f t="shared" si="15"/>
        <v>2876.5197000000003</v>
      </c>
      <c r="S75" s="18">
        <f t="shared" si="15"/>
        <v>2608.7011900000002</v>
      </c>
      <c r="T75" s="18">
        <f t="shared" si="15"/>
        <v>2121.3292899999997</v>
      </c>
      <c r="U75" s="18">
        <f t="shared" si="15"/>
        <v>2097.1013899999998</v>
      </c>
      <c r="V75" s="18">
        <f t="shared" si="15"/>
        <v>2173.2842900000005</v>
      </c>
      <c r="W75" s="18">
        <f t="shared" si="15"/>
        <v>2327.3064399999998</v>
      </c>
    </row>
    <row r="76" spans="1:23" s="16" customFormat="1" ht="18" x14ac:dyDescent="0.25">
      <c r="A76" s="21"/>
      <c r="B76" s="1"/>
      <c r="C76" s="1"/>
      <c r="D76" s="22"/>
      <c r="E76" s="1"/>
      <c r="F76" s="2"/>
      <c r="G76" s="2"/>
      <c r="H76" s="2"/>
      <c r="I76" s="2"/>
      <c r="J76" s="2"/>
      <c r="K76" s="2"/>
      <c r="L76" s="1"/>
      <c r="M76" s="1"/>
    </row>
    <row r="77" spans="1:23" s="16" customFormat="1" ht="18.75" x14ac:dyDescent="0.3">
      <c r="A77" s="21"/>
      <c r="B77" s="4" t="s">
        <v>142</v>
      </c>
      <c r="C77" s="1"/>
      <c r="D77" s="22"/>
      <c r="E77" s="23"/>
      <c r="F77" s="2"/>
      <c r="G77" s="3" t="s">
        <v>143</v>
      </c>
      <c r="H77" s="2"/>
      <c r="I77" s="2"/>
      <c r="J77" s="2"/>
      <c r="K77" s="2"/>
      <c r="L77" s="1"/>
      <c r="M77" s="1"/>
      <c r="S77" s="4" t="s">
        <v>143</v>
      </c>
      <c r="T77" s="4"/>
      <c r="U77" s="4"/>
    </row>
    <row r="78" spans="1:23" s="16" customFormat="1" ht="16.5" customHeight="1" x14ac:dyDescent="0.25">
      <c r="A78" s="21"/>
      <c r="B78" s="1"/>
      <c r="C78" s="24"/>
      <c r="D78" s="1"/>
      <c r="E78" s="25" t="s">
        <v>144</v>
      </c>
      <c r="F78" s="2"/>
      <c r="G78" s="2"/>
      <c r="H78" s="2"/>
      <c r="I78" s="2"/>
      <c r="J78" s="2"/>
      <c r="K78" s="2"/>
      <c r="L78" s="1"/>
      <c r="M78" s="1"/>
    </row>
    <row r="79" spans="1:23" s="16" customFormat="1" ht="18" x14ac:dyDescent="0.25">
      <c r="A79" s="21"/>
      <c r="B79" s="1"/>
      <c r="C79" s="1"/>
      <c r="D79" s="1"/>
      <c r="E79" s="1"/>
      <c r="F79" s="2"/>
      <c r="G79" s="2"/>
      <c r="H79" s="2"/>
      <c r="I79" s="2"/>
      <c r="J79" s="2"/>
      <c r="K79" s="2"/>
      <c r="L79" s="1"/>
      <c r="M79" s="1"/>
    </row>
    <row r="80" spans="1:23" s="16" customFormat="1" ht="18" x14ac:dyDescent="0.25">
      <c r="A80" s="21"/>
      <c r="B80" s="1"/>
      <c r="C80" s="1"/>
      <c r="D80" s="1"/>
      <c r="E80" s="1"/>
      <c r="F80" s="2"/>
      <c r="G80" s="2"/>
      <c r="H80" s="2"/>
      <c r="I80" s="2"/>
      <c r="J80" s="2"/>
      <c r="K80" s="2"/>
      <c r="L80" s="1"/>
      <c r="M80" s="1"/>
    </row>
    <row r="81" spans="1:13" s="16" customFormat="1" ht="38.25" customHeight="1" x14ac:dyDescent="0.25">
      <c r="A81" s="1"/>
      <c r="B81" s="1"/>
      <c r="C81" s="1"/>
      <c r="D81" s="1"/>
      <c r="E81" s="1"/>
      <c r="F81" s="2"/>
      <c r="G81" s="2"/>
      <c r="H81" s="2"/>
      <c r="I81" s="2"/>
      <c r="J81" s="2"/>
      <c r="K81" s="2"/>
      <c r="L81" s="1"/>
      <c r="M81" s="1"/>
    </row>
    <row r="82" spans="1:13" s="16" customFormat="1" ht="18" x14ac:dyDescent="0.25">
      <c r="A82" s="1"/>
      <c r="B82" s="1"/>
      <c r="C82" s="1"/>
      <c r="D82" s="1"/>
      <c r="E82" s="1"/>
      <c r="F82" s="2"/>
      <c r="G82" s="2"/>
      <c r="H82" s="2"/>
      <c r="I82" s="2"/>
      <c r="J82" s="2"/>
      <c r="K82" s="2"/>
      <c r="L82" s="1"/>
      <c r="M82" s="1"/>
    </row>
    <row r="83" spans="1:13" s="16" customFormat="1" ht="40.5" customHeight="1" x14ac:dyDescent="0.25">
      <c r="A83" s="1"/>
      <c r="B83" s="1"/>
      <c r="C83" s="1"/>
      <c r="D83" s="1"/>
      <c r="E83" s="1"/>
      <c r="F83" s="2"/>
      <c r="G83" s="2"/>
      <c r="H83" s="2"/>
      <c r="I83" s="2"/>
      <c r="J83" s="2"/>
      <c r="K83" s="2"/>
      <c r="L83" s="1"/>
      <c r="M83" s="1"/>
    </row>
    <row r="84" spans="1:13" s="16" customFormat="1" ht="18" x14ac:dyDescent="0.25">
      <c r="A84"/>
      <c r="B84" s="26"/>
      <c r="C84" s="26"/>
      <c r="D84" s="26"/>
      <c r="E84" s="26"/>
      <c r="F84" s="27"/>
      <c r="G84" s="27"/>
      <c r="H84" s="27"/>
      <c r="I84" s="27"/>
      <c r="J84" s="27"/>
      <c r="K84" s="28"/>
      <c r="L84" s="26"/>
      <c r="M84"/>
    </row>
    <row r="85" spans="1:13" s="16" customFormat="1" ht="18" x14ac:dyDescent="0.25">
      <c r="A85"/>
      <c r="B85" s="26"/>
      <c r="C85" s="26"/>
      <c r="D85" s="26"/>
      <c r="E85" s="26"/>
      <c r="F85" s="27"/>
      <c r="G85" s="27"/>
      <c r="H85" s="27"/>
      <c r="I85" s="27"/>
      <c r="J85" s="27"/>
      <c r="K85" s="28"/>
      <c r="L85" s="26"/>
      <c r="M85"/>
    </row>
    <row r="86" spans="1:13" s="16" customFormat="1" ht="18" x14ac:dyDescent="0.25">
      <c r="A86"/>
      <c r="B86" s="26"/>
      <c r="C86" s="26"/>
      <c r="D86" s="26"/>
      <c r="E86" s="26"/>
      <c r="F86" s="27"/>
      <c r="G86" s="27"/>
      <c r="H86" s="27"/>
      <c r="I86" s="27"/>
      <c r="J86" s="27"/>
      <c r="K86" s="28"/>
      <c r="L86" s="26"/>
      <c r="M86"/>
    </row>
    <row r="87" spans="1:13" x14ac:dyDescent="0.2">
      <c r="B87" s="26"/>
      <c r="C87" s="26"/>
      <c r="D87" s="26"/>
      <c r="E87" s="26"/>
      <c r="F87" s="27"/>
      <c r="G87" s="27"/>
      <c r="H87" s="27"/>
      <c r="I87" s="27"/>
      <c r="J87" s="27"/>
      <c r="L87" s="26"/>
    </row>
    <row r="88" spans="1:13" x14ac:dyDescent="0.2">
      <c r="B88" s="26"/>
      <c r="C88" s="26"/>
      <c r="D88" s="26"/>
      <c r="E88" s="26"/>
      <c r="F88" s="27"/>
      <c r="G88" s="27"/>
      <c r="H88" s="27"/>
      <c r="I88" s="27"/>
      <c r="J88" s="27"/>
      <c r="L88" s="26"/>
    </row>
    <row r="89" spans="1:13" x14ac:dyDescent="0.2">
      <c r="B89" s="26"/>
      <c r="C89" s="26"/>
      <c r="D89" s="26"/>
      <c r="E89" s="26"/>
      <c r="F89" s="27"/>
      <c r="G89" s="27"/>
      <c r="H89" s="27"/>
      <c r="I89" s="27"/>
      <c r="J89" s="27"/>
      <c r="L89" s="26"/>
    </row>
    <row r="90" spans="1:13" x14ac:dyDescent="0.2">
      <c r="B90" s="26"/>
      <c r="C90" s="26"/>
      <c r="D90" s="26"/>
      <c r="E90" s="26"/>
      <c r="F90" s="27"/>
      <c r="G90" s="27"/>
      <c r="H90" s="27"/>
      <c r="I90" s="27"/>
      <c r="J90" s="27"/>
      <c r="L90" s="26"/>
    </row>
    <row r="91" spans="1:13" x14ac:dyDescent="0.2">
      <c r="B91" s="26"/>
      <c r="C91" s="26"/>
      <c r="D91" s="26"/>
      <c r="E91" s="26"/>
      <c r="F91" s="27"/>
      <c r="G91" s="27"/>
      <c r="H91" s="27"/>
      <c r="I91" s="27"/>
      <c r="J91" s="27"/>
      <c r="L91" s="26"/>
    </row>
    <row r="92" spans="1:13" x14ac:dyDescent="0.2">
      <c r="B92" s="26"/>
      <c r="C92" s="26"/>
      <c r="D92" s="26"/>
      <c r="E92" s="26"/>
      <c r="F92" s="27"/>
      <c r="G92" s="27"/>
      <c r="H92" s="27"/>
      <c r="I92" s="27"/>
      <c r="J92" s="27"/>
      <c r="L92" s="26"/>
    </row>
    <row r="93" spans="1:13" x14ac:dyDescent="0.2">
      <c r="B93" s="26"/>
      <c r="C93" s="26"/>
      <c r="D93" s="26"/>
      <c r="E93" s="26"/>
      <c r="F93" s="27"/>
      <c r="G93" s="27"/>
      <c r="H93" s="27"/>
      <c r="I93" s="27"/>
      <c r="J93" s="27"/>
      <c r="L93" s="26"/>
    </row>
    <row r="94" spans="1:13" x14ac:dyDescent="0.2">
      <c r="B94" s="26"/>
      <c r="C94" s="26"/>
      <c r="D94" s="26"/>
      <c r="E94" s="26"/>
      <c r="F94" s="27"/>
      <c r="G94" s="27"/>
      <c r="H94" s="27"/>
      <c r="I94" s="27"/>
      <c r="J94" s="27"/>
      <c r="L94" s="26"/>
    </row>
    <row r="95" spans="1:13" x14ac:dyDescent="0.2">
      <c r="B95" s="26"/>
      <c r="C95" s="26"/>
      <c r="D95" s="26"/>
      <c r="E95" s="26"/>
      <c r="F95" s="27"/>
      <c r="G95" s="27"/>
      <c r="H95" s="27"/>
      <c r="I95" s="27"/>
      <c r="J95" s="27"/>
      <c r="L95" s="26"/>
    </row>
    <row r="96" spans="1:13" x14ac:dyDescent="0.2">
      <c r="B96" s="26"/>
      <c r="C96" s="26"/>
      <c r="D96" s="26"/>
      <c r="E96" s="26"/>
      <c r="F96" s="27"/>
      <c r="G96" s="27"/>
      <c r="H96" s="27"/>
      <c r="I96" s="27"/>
      <c r="J96" s="27"/>
      <c r="L96" s="26"/>
    </row>
    <row r="97" spans="2:12" x14ac:dyDescent="0.2">
      <c r="B97" s="26"/>
      <c r="C97" s="26"/>
      <c r="D97" s="26"/>
      <c r="E97" s="26"/>
      <c r="F97" s="27"/>
      <c r="G97" s="27"/>
      <c r="H97" s="27"/>
      <c r="I97" s="27"/>
      <c r="J97" s="27"/>
      <c r="L97" s="26"/>
    </row>
    <row r="98" spans="2:12" x14ac:dyDescent="0.2">
      <c r="B98" s="26"/>
      <c r="C98" s="26"/>
      <c r="D98" s="26"/>
      <c r="E98" s="26"/>
      <c r="F98" s="27"/>
      <c r="G98" s="27"/>
      <c r="H98" s="27"/>
      <c r="I98" s="27"/>
      <c r="J98" s="27"/>
      <c r="L98" s="26"/>
    </row>
    <row r="99" spans="2:12" x14ac:dyDescent="0.2">
      <c r="B99" s="26"/>
      <c r="C99" s="26"/>
      <c r="D99" s="26"/>
      <c r="E99" s="26"/>
      <c r="F99" s="27"/>
      <c r="G99" s="27"/>
      <c r="H99" s="27"/>
      <c r="I99" s="27"/>
      <c r="J99" s="27"/>
      <c r="L99" s="26"/>
    </row>
    <row r="100" spans="2:12" x14ac:dyDescent="0.2">
      <c r="B100" s="26"/>
      <c r="C100" s="26"/>
      <c r="D100" s="26"/>
      <c r="E100" s="26"/>
      <c r="F100" s="27"/>
      <c r="G100" s="27"/>
      <c r="H100" s="27"/>
      <c r="I100" s="27"/>
      <c r="J100" s="27"/>
      <c r="L100" s="26"/>
    </row>
    <row r="101" spans="2:12" x14ac:dyDescent="0.2">
      <c r="B101" s="26"/>
      <c r="C101" s="26"/>
      <c r="D101" s="26"/>
      <c r="E101" s="26"/>
      <c r="F101" s="27"/>
      <c r="G101" s="27"/>
      <c r="H101" s="27"/>
      <c r="I101" s="27"/>
      <c r="J101" s="27"/>
      <c r="L101" s="26"/>
    </row>
    <row r="102" spans="2:12" x14ac:dyDescent="0.2">
      <c r="B102" s="26"/>
      <c r="C102" s="26"/>
      <c r="D102" s="26"/>
      <c r="E102" s="26"/>
      <c r="F102" s="27"/>
      <c r="G102" s="27"/>
      <c r="H102" s="27"/>
      <c r="I102" s="27"/>
      <c r="J102" s="27"/>
      <c r="L102" s="26"/>
    </row>
    <row r="103" spans="2:12" x14ac:dyDescent="0.2">
      <c r="B103" s="26"/>
      <c r="C103" s="26"/>
      <c r="D103" s="26"/>
      <c r="E103" s="26"/>
      <c r="F103" s="27"/>
      <c r="G103" s="27"/>
      <c r="H103" s="27"/>
      <c r="I103" s="27"/>
      <c r="J103" s="27"/>
      <c r="L103" s="26"/>
    </row>
    <row r="104" spans="2:12" x14ac:dyDescent="0.2">
      <c r="B104" s="26"/>
      <c r="C104" s="26"/>
      <c r="D104" s="26"/>
      <c r="E104" s="26"/>
      <c r="F104" s="27"/>
      <c r="G104" s="27"/>
      <c r="H104" s="27"/>
      <c r="I104" s="27"/>
      <c r="J104" s="27"/>
      <c r="L104" s="26"/>
    </row>
    <row r="105" spans="2:12" x14ac:dyDescent="0.2">
      <c r="B105" s="26"/>
      <c r="C105" s="26"/>
      <c r="D105" s="26"/>
      <c r="E105" s="26"/>
      <c r="F105" s="27"/>
      <c r="G105" s="27"/>
      <c r="H105" s="27"/>
      <c r="I105" s="27"/>
      <c r="J105" s="27"/>
      <c r="L105" s="26"/>
    </row>
    <row r="106" spans="2:12" x14ac:dyDescent="0.2">
      <c r="B106" s="26"/>
      <c r="C106" s="26"/>
      <c r="D106" s="26"/>
      <c r="E106" s="26"/>
      <c r="F106" s="27"/>
      <c r="G106" s="27"/>
      <c r="H106" s="27"/>
      <c r="I106" s="27"/>
      <c r="J106" s="27"/>
      <c r="L106" s="26"/>
    </row>
    <row r="107" spans="2:12" x14ac:dyDescent="0.2">
      <c r="B107" s="26"/>
      <c r="C107" s="26"/>
      <c r="D107" s="26"/>
      <c r="E107" s="26"/>
      <c r="F107" s="27"/>
      <c r="G107" s="27"/>
      <c r="H107" s="27"/>
      <c r="I107" s="27"/>
      <c r="J107" s="27"/>
      <c r="L107" s="26"/>
    </row>
    <row r="108" spans="2:12" x14ac:dyDescent="0.2">
      <c r="B108" s="26"/>
      <c r="C108" s="26"/>
      <c r="D108" s="26"/>
      <c r="E108" s="26"/>
      <c r="F108" s="27"/>
      <c r="G108" s="27"/>
      <c r="H108" s="27"/>
      <c r="I108" s="27"/>
      <c r="J108" s="27"/>
      <c r="L108" s="26"/>
    </row>
    <row r="109" spans="2:12" x14ac:dyDescent="0.2">
      <c r="B109" s="26"/>
      <c r="C109" s="26"/>
      <c r="D109" s="26"/>
      <c r="E109" s="26"/>
      <c r="F109" s="27"/>
      <c r="G109" s="27"/>
      <c r="H109" s="27"/>
      <c r="I109" s="27"/>
      <c r="J109" s="27"/>
      <c r="L109" s="26"/>
    </row>
    <row r="110" spans="2:12" x14ac:dyDescent="0.2">
      <c r="B110" s="26"/>
      <c r="C110" s="26"/>
      <c r="D110" s="26"/>
      <c r="E110" s="26"/>
      <c r="F110" s="27"/>
      <c r="G110" s="27"/>
      <c r="H110" s="27"/>
      <c r="I110" s="27"/>
      <c r="J110" s="27"/>
      <c r="L110" s="26"/>
    </row>
    <row r="111" spans="2:12" x14ac:dyDescent="0.2">
      <c r="B111" s="26"/>
      <c r="C111" s="26"/>
      <c r="D111" s="26"/>
      <c r="E111" s="26"/>
      <c r="F111" s="27"/>
      <c r="G111" s="27"/>
      <c r="H111" s="27"/>
      <c r="I111" s="27"/>
      <c r="J111" s="27"/>
      <c r="L111" s="26"/>
    </row>
    <row r="112" spans="2:12" x14ac:dyDescent="0.2">
      <c r="B112" s="26"/>
      <c r="C112" s="26"/>
      <c r="D112" s="26"/>
      <c r="E112" s="26"/>
      <c r="F112" s="27"/>
      <c r="G112" s="27"/>
      <c r="H112" s="27"/>
      <c r="I112" s="27"/>
      <c r="J112" s="27"/>
      <c r="L112" s="26"/>
    </row>
    <row r="113" spans="2:12" x14ac:dyDescent="0.2">
      <c r="B113" s="26"/>
      <c r="C113" s="26"/>
      <c r="D113" s="26"/>
      <c r="E113" s="26"/>
      <c r="F113" s="27"/>
      <c r="G113" s="27"/>
      <c r="H113" s="27"/>
      <c r="I113" s="27"/>
      <c r="J113" s="27"/>
      <c r="L113" s="26"/>
    </row>
    <row r="114" spans="2:12" x14ac:dyDescent="0.2">
      <c r="B114" s="26"/>
      <c r="C114" s="26"/>
      <c r="D114" s="26"/>
      <c r="E114" s="26"/>
      <c r="F114" s="27"/>
      <c r="G114" s="27"/>
      <c r="H114" s="27"/>
      <c r="I114" s="27"/>
      <c r="J114" s="27"/>
      <c r="L114" s="26"/>
    </row>
    <row r="115" spans="2:12" x14ac:dyDescent="0.2">
      <c r="B115" s="26"/>
      <c r="C115" s="26"/>
      <c r="D115" s="26"/>
      <c r="E115" s="26"/>
      <c r="F115" s="27"/>
      <c r="G115" s="27"/>
      <c r="H115" s="27"/>
      <c r="I115" s="27"/>
      <c r="J115" s="27"/>
      <c r="L115" s="26"/>
    </row>
    <row r="116" spans="2:12" x14ac:dyDescent="0.2">
      <c r="B116" s="26"/>
      <c r="C116" s="26"/>
      <c r="D116" s="26"/>
      <c r="E116" s="26"/>
      <c r="F116" s="27"/>
      <c r="G116" s="27"/>
      <c r="H116" s="27"/>
      <c r="I116" s="27"/>
      <c r="J116" s="27"/>
      <c r="L116" s="26"/>
    </row>
    <row r="117" spans="2:12" x14ac:dyDescent="0.2">
      <c r="B117" s="26"/>
      <c r="C117" s="26"/>
      <c r="D117" s="26"/>
      <c r="E117" s="26"/>
      <c r="F117" s="27"/>
      <c r="G117" s="27"/>
      <c r="H117" s="27"/>
      <c r="I117" s="27"/>
      <c r="J117" s="27"/>
      <c r="L117" s="26"/>
    </row>
    <row r="118" spans="2:12" x14ac:dyDescent="0.2">
      <c r="B118" s="26"/>
      <c r="C118" s="26"/>
      <c r="D118" s="26"/>
      <c r="E118" s="26"/>
      <c r="F118" s="27"/>
      <c r="G118" s="27"/>
      <c r="H118" s="27"/>
      <c r="I118" s="27"/>
      <c r="J118" s="27"/>
      <c r="L118" s="26"/>
    </row>
    <row r="119" spans="2:12" x14ac:dyDescent="0.2">
      <c r="B119" s="26"/>
      <c r="C119" s="26"/>
      <c r="D119" s="26"/>
      <c r="E119" s="26"/>
      <c r="F119" s="27"/>
      <c r="G119" s="27"/>
      <c r="H119" s="27"/>
      <c r="I119" s="27"/>
      <c r="J119" s="27"/>
      <c r="L119" s="26"/>
    </row>
    <row r="120" spans="2:12" x14ac:dyDescent="0.2">
      <c r="B120" s="26"/>
      <c r="C120" s="26"/>
      <c r="D120" s="26"/>
      <c r="E120" s="26"/>
      <c r="F120" s="27"/>
      <c r="G120" s="27"/>
      <c r="H120" s="27"/>
      <c r="I120" s="27"/>
      <c r="J120" s="27"/>
      <c r="L120" s="26"/>
    </row>
    <row r="121" spans="2:12" x14ac:dyDescent="0.2">
      <c r="B121" s="26"/>
      <c r="C121" s="26"/>
      <c r="D121" s="26"/>
      <c r="E121" s="26"/>
      <c r="F121" s="27"/>
      <c r="G121" s="27"/>
      <c r="H121" s="27"/>
      <c r="I121" s="27"/>
      <c r="J121" s="27"/>
      <c r="L121" s="26"/>
    </row>
    <row r="122" spans="2:12" x14ac:dyDescent="0.2">
      <c r="B122" s="26"/>
      <c r="C122" s="26"/>
      <c r="D122" s="26"/>
      <c r="E122" s="26"/>
      <c r="F122" s="27"/>
      <c r="G122" s="27"/>
      <c r="H122" s="27"/>
      <c r="I122" s="27"/>
      <c r="J122" s="27"/>
      <c r="L122" s="26"/>
    </row>
    <row r="123" spans="2:12" x14ac:dyDescent="0.2">
      <c r="B123" s="26"/>
      <c r="C123" s="26"/>
      <c r="D123" s="26"/>
      <c r="E123" s="26"/>
      <c r="F123" s="27"/>
      <c r="G123" s="27"/>
      <c r="H123" s="27"/>
      <c r="I123" s="27"/>
      <c r="J123" s="27"/>
      <c r="L123" s="26"/>
    </row>
    <row r="124" spans="2:12" x14ac:dyDescent="0.2">
      <c r="B124" s="26"/>
      <c r="C124" s="26"/>
      <c r="D124" s="26"/>
      <c r="E124" s="26"/>
      <c r="F124" s="27"/>
      <c r="G124" s="27"/>
      <c r="H124" s="27"/>
      <c r="I124" s="27"/>
      <c r="J124" s="27"/>
      <c r="L124" s="26"/>
    </row>
    <row r="125" spans="2:12" x14ac:dyDescent="0.2">
      <c r="B125" s="26"/>
      <c r="C125" s="26"/>
      <c r="D125" s="26"/>
      <c r="E125" s="26"/>
      <c r="F125" s="27"/>
      <c r="G125" s="27"/>
      <c r="H125" s="27"/>
      <c r="I125" s="27"/>
      <c r="J125" s="27"/>
      <c r="L125" s="26"/>
    </row>
    <row r="126" spans="2:12" x14ac:dyDescent="0.2">
      <c r="B126" s="26"/>
      <c r="C126" s="26"/>
      <c r="D126" s="26"/>
      <c r="E126" s="26"/>
      <c r="F126" s="27"/>
      <c r="G126" s="27"/>
      <c r="H126" s="27"/>
      <c r="I126" s="27"/>
      <c r="J126" s="27"/>
      <c r="L126" s="26"/>
    </row>
    <row r="127" spans="2:12" x14ac:dyDescent="0.2">
      <c r="B127" s="26"/>
      <c r="C127" s="26"/>
      <c r="D127" s="26"/>
      <c r="E127" s="26"/>
      <c r="F127" s="27"/>
      <c r="G127" s="27"/>
      <c r="H127" s="27"/>
      <c r="I127" s="27"/>
      <c r="J127" s="27"/>
      <c r="L127" s="26"/>
    </row>
    <row r="128" spans="2:12" x14ac:dyDescent="0.2">
      <c r="B128" s="26"/>
      <c r="C128" s="26"/>
      <c r="D128" s="26"/>
      <c r="E128" s="26"/>
      <c r="F128" s="27"/>
      <c r="G128" s="27"/>
      <c r="H128" s="27"/>
      <c r="I128" s="27"/>
      <c r="J128" s="27"/>
      <c r="L128" s="26"/>
    </row>
    <row r="129" spans="2:12" x14ac:dyDescent="0.2">
      <c r="B129" s="26"/>
      <c r="C129" s="26"/>
      <c r="D129" s="26"/>
      <c r="E129" s="26"/>
      <c r="F129" s="27"/>
      <c r="G129" s="27"/>
      <c r="H129" s="27"/>
      <c r="I129" s="27"/>
      <c r="J129" s="27"/>
      <c r="L129" s="26"/>
    </row>
    <row r="130" spans="2:12" x14ac:dyDescent="0.2">
      <c r="B130" s="26"/>
      <c r="C130" s="26"/>
      <c r="D130" s="26"/>
      <c r="E130" s="26"/>
      <c r="F130" s="27"/>
      <c r="G130" s="27"/>
      <c r="H130" s="27"/>
      <c r="I130" s="27"/>
      <c r="J130" s="27"/>
      <c r="L130" s="26"/>
    </row>
    <row r="131" spans="2:12" x14ac:dyDescent="0.2">
      <c r="B131" s="26"/>
      <c r="C131" s="26"/>
      <c r="D131" s="26"/>
      <c r="E131" s="26"/>
      <c r="F131" s="27"/>
      <c r="G131" s="27"/>
      <c r="H131" s="27"/>
      <c r="I131" s="27"/>
      <c r="J131" s="27"/>
      <c r="L131" s="26"/>
    </row>
    <row r="132" spans="2:12" x14ac:dyDescent="0.2">
      <c r="B132" s="26"/>
      <c r="C132" s="26"/>
      <c r="D132" s="26"/>
      <c r="E132" s="26"/>
      <c r="F132" s="27"/>
      <c r="G132" s="27"/>
      <c r="H132" s="27"/>
      <c r="I132" s="27"/>
      <c r="J132" s="27"/>
      <c r="L132" s="26"/>
    </row>
    <row r="133" spans="2:12" x14ac:dyDescent="0.2">
      <c r="B133" s="26"/>
      <c r="C133" s="26"/>
      <c r="D133" s="26"/>
      <c r="E133" s="26"/>
      <c r="F133" s="27"/>
      <c r="G133" s="27"/>
      <c r="H133" s="27"/>
      <c r="I133" s="27"/>
      <c r="J133" s="27"/>
      <c r="L133" s="26"/>
    </row>
    <row r="134" spans="2:12" x14ac:dyDescent="0.2">
      <c r="B134" s="26"/>
      <c r="C134" s="26"/>
      <c r="D134" s="26"/>
      <c r="E134" s="26"/>
      <c r="F134" s="27"/>
      <c r="G134" s="27"/>
      <c r="H134" s="27"/>
      <c r="I134" s="27"/>
      <c r="J134" s="27"/>
      <c r="L134" s="26"/>
    </row>
    <row r="135" spans="2:12" x14ac:dyDescent="0.2">
      <c r="B135" s="26"/>
      <c r="C135" s="26"/>
      <c r="D135" s="26"/>
      <c r="E135" s="26"/>
      <c r="F135" s="27"/>
      <c r="G135" s="27"/>
      <c r="H135" s="27"/>
      <c r="I135" s="27"/>
      <c r="J135" s="27"/>
      <c r="L135" s="26"/>
    </row>
    <row r="136" spans="2:12" x14ac:dyDescent="0.2">
      <c r="B136" s="26"/>
      <c r="C136" s="26"/>
      <c r="D136" s="26"/>
      <c r="E136" s="26"/>
      <c r="F136" s="27"/>
      <c r="G136" s="27"/>
      <c r="H136" s="27"/>
      <c r="I136" s="27"/>
      <c r="J136" s="27"/>
      <c r="L136" s="26"/>
    </row>
    <row r="137" spans="2:12" x14ac:dyDescent="0.2">
      <c r="B137" s="26"/>
      <c r="C137" s="26"/>
      <c r="D137" s="26"/>
      <c r="E137" s="26"/>
      <c r="F137" s="27"/>
      <c r="G137" s="27"/>
      <c r="H137" s="27"/>
      <c r="I137" s="27"/>
      <c r="J137" s="27"/>
      <c r="L137" s="26"/>
    </row>
    <row r="138" spans="2:12" x14ac:dyDescent="0.2">
      <c r="B138" s="26"/>
      <c r="C138" s="26"/>
      <c r="D138" s="26"/>
      <c r="E138" s="26"/>
      <c r="F138" s="27"/>
      <c r="G138" s="27"/>
      <c r="H138" s="27"/>
      <c r="I138" s="27"/>
      <c r="J138" s="27"/>
      <c r="L138" s="26"/>
    </row>
    <row r="139" spans="2:12" x14ac:dyDescent="0.2">
      <c r="B139" s="26"/>
      <c r="C139" s="26"/>
      <c r="D139" s="26"/>
      <c r="E139" s="26"/>
      <c r="F139" s="27"/>
      <c r="G139" s="27"/>
      <c r="H139" s="27"/>
      <c r="I139" s="27"/>
      <c r="J139" s="27"/>
      <c r="L139" s="26"/>
    </row>
    <row r="140" spans="2:12" x14ac:dyDescent="0.2">
      <c r="B140" s="26"/>
      <c r="C140" s="26"/>
      <c r="D140" s="26"/>
      <c r="E140" s="26"/>
      <c r="F140" s="27"/>
      <c r="G140" s="27"/>
      <c r="H140" s="27"/>
      <c r="I140" s="27"/>
      <c r="J140" s="27"/>
      <c r="L140" s="26"/>
    </row>
    <row r="141" spans="2:12" x14ac:dyDescent="0.2">
      <c r="B141" s="26"/>
      <c r="C141" s="26"/>
      <c r="D141" s="26"/>
      <c r="E141" s="26"/>
      <c r="F141" s="27"/>
      <c r="G141" s="27"/>
      <c r="H141" s="27"/>
      <c r="I141" s="27"/>
      <c r="J141" s="27"/>
      <c r="L141" s="26"/>
    </row>
    <row r="142" spans="2:12" x14ac:dyDescent="0.2">
      <c r="B142" s="26"/>
      <c r="C142" s="26"/>
      <c r="D142" s="26"/>
      <c r="E142" s="26"/>
      <c r="F142" s="27"/>
      <c r="G142" s="27"/>
      <c r="H142" s="27"/>
      <c r="I142" s="27"/>
      <c r="J142" s="27"/>
      <c r="L142" s="26"/>
    </row>
    <row r="143" spans="2:12" x14ac:dyDescent="0.2">
      <c r="B143" s="26"/>
      <c r="C143" s="26"/>
      <c r="D143" s="26"/>
      <c r="E143" s="26"/>
      <c r="F143" s="27"/>
      <c r="G143" s="27"/>
      <c r="H143" s="27"/>
      <c r="I143" s="27"/>
      <c r="J143" s="27"/>
      <c r="L143" s="26"/>
    </row>
    <row r="144" spans="2:12" x14ac:dyDescent="0.2">
      <c r="B144" s="26"/>
      <c r="C144" s="26"/>
      <c r="D144" s="26"/>
      <c r="E144" s="26"/>
      <c r="F144" s="27"/>
      <c r="G144" s="27"/>
      <c r="H144" s="27"/>
      <c r="I144" s="27"/>
      <c r="J144" s="27"/>
      <c r="L144" s="26"/>
    </row>
    <row r="145" spans="2:12" x14ac:dyDescent="0.2">
      <c r="B145" s="26"/>
      <c r="C145" s="26"/>
      <c r="D145" s="26"/>
      <c r="E145" s="26"/>
      <c r="F145" s="27"/>
      <c r="G145" s="27"/>
      <c r="H145" s="27"/>
      <c r="I145" s="27"/>
      <c r="J145" s="27"/>
      <c r="L145" s="26"/>
    </row>
    <row r="146" spans="2:12" x14ac:dyDescent="0.2">
      <c r="B146" s="26"/>
      <c r="C146" s="26"/>
      <c r="D146" s="26"/>
      <c r="E146" s="26"/>
      <c r="F146" s="27"/>
      <c r="G146" s="27"/>
      <c r="H146" s="27"/>
      <c r="I146" s="27"/>
      <c r="J146" s="27"/>
      <c r="L146" s="26"/>
    </row>
    <row r="147" spans="2:12" x14ac:dyDescent="0.2">
      <c r="B147" s="26"/>
      <c r="C147" s="26"/>
      <c r="D147" s="26"/>
      <c r="E147" s="26"/>
      <c r="F147" s="27"/>
      <c r="G147" s="27"/>
      <c r="H147" s="27"/>
      <c r="I147" s="27"/>
      <c r="J147" s="27"/>
      <c r="L147" s="26"/>
    </row>
    <row r="148" spans="2:12" x14ac:dyDescent="0.2">
      <c r="B148" s="26"/>
      <c r="C148" s="26"/>
      <c r="D148" s="26"/>
      <c r="E148" s="26"/>
      <c r="F148" s="27"/>
      <c r="G148" s="27"/>
      <c r="H148" s="27"/>
      <c r="I148" s="27"/>
      <c r="J148" s="27"/>
      <c r="L148" s="26"/>
    </row>
    <row r="149" spans="2:12" x14ac:dyDescent="0.2">
      <c r="B149" s="26"/>
      <c r="C149" s="26"/>
      <c r="D149" s="26"/>
      <c r="E149" s="26"/>
      <c r="F149" s="27"/>
      <c r="G149" s="27"/>
      <c r="H149" s="27"/>
      <c r="I149" s="27"/>
      <c r="J149" s="27"/>
      <c r="L149" s="26"/>
    </row>
    <row r="150" spans="2:12" x14ac:dyDescent="0.2">
      <c r="B150" s="26"/>
      <c r="C150" s="26"/>
      <c r="D150" s="26"/>
      <c r="E150" s="26"/>
      <c r="F150" s="27"/>
      <c r="G150" s="27"/>
      <c r="H150" s="27"/>
      <c r="I150" s="27"/>
      <c r="J150" s="27"/>
      <c r="L150" s="26"/>
    </row>
    <row r="151" spans="2:12" x14ac:dyDescent="0.2">
      <c r="B151" s="26"/>
      <c r="C151" s="26"/>
      <c r="D151" s="26"/>
      <c r="E151" s="26"/>
      <c r="F151" s="27"/>
      <c r="G151" s="27"/>
      <c r="H151" s="27"/>
      <c r="I151" s="27"/>
      <c r="J151" s="27"/>
      <c r="L151" s="26"/>
    </row>
    <row r="152" spans="2:12" x14ac:dyDescent="0.2">
      <c r="B152" s="26"/>
      <c r="C152" s="26"/>
      <c r="D152" s="26"/>
      <c r="E152" s="26"/>
      <c r="F152" s="27"/>
      <c r="G152" s="27"/>
      <c r="H152" s="27"/>
      <c r="I152" s="27"/>
      <c r="J152" s="27"/>
      <c r="L152" s="26"/>
    </row>
    <row r="153" spans="2:12" x14ac:dyDescent="0.2">
      <c r="B153" s="26"/>
      <c r="C153" s="26"/>
      <c r="D153" s="26"/>
      <c r="E153" s="26"/>
      <c r="F153" s="27"/>
      <c r="G153" s="27"/>
      <c r="H153" s="27"/>
      <c r="I153" s="27"/>
      <c r="J153" s="27"/>
      <c r="L153" s="26"/>
    </row>
    <row r="154" spans="2:12" x14ac:dyDescent="0.2">
      <c r="B154" s="26"/>
      <c r="C154" s="26"/>
      <c r="D154" s="26"/>
      <c r="E154" s="26"/>
      <c r="F154" s="27"/>
      <c r="G154" s="27"/>
      <c r="H154" s="27"/>
      <c r="I154" s="27"/>
      <c r="J154" s="27"/>
      <c r="L154" s="26"/>
    </row>
    <row r="155" spans="2:12" x14ac:dyDescent="0.2">
      <c r="B155" s="26"/>
      <c r="C155" s="26"/>
      <c r="D155" s="26"/>
      <c r="E155" s="26"/>
      <c r="F155" s="27"/>
      <c r="G155" s="27"/>
      <c r="H155" s="27"/>
      <c r="I155" s="27"/>
      <c r="J155" s="27"/>
      <c r="L155" s="26"/>
    </row>
    <row r="156" spans="2:12" x14ac:dyDescent="0.2">
      <c r="B156" s="26"/>
      <c r="C156" s="26"/>
      <c r="D156" s="26"/>
      <c r="E156" s="26"/>
      <c r="F156" s="27"/>
      <c r="G156" s="27"/>
      <c r="H156" s="27"/>
      <c r="I156" s="27"/>
      <c r="J156" s="27"/>
      <c r="L156" s="26"/>
    </row>
    <row r="157" spans="2:12" x14ac:dyDescent="0.2">
      <c r="B157" s="26"/>
      <c r="C157" s="26"/>
      <c r="D157" s="26"/>
      <c r="E157" s="26"/>
      <c r="F157" s="27"/>
      <c r="G157" s="27"/>
      <c r="H157" s="27"/>
      <c r="I157" s="27"/>
      <c r="J157" s="27"/>
      <c r="L157" s="26"/>
    </row>
    <row r="158" spans="2:12" x14ac:dyDescent="0.2">
      <c r="B158" s="26"/>
      <c r="C158" s="26"/>
      <c r="D158" s="26"/>
      <c r="E158" s="26"/>
      <c r="F158" s="27"/>
      <c r="G158" s="27"/>
      <c r="H158" s="27"/>
      <c r="I158" s="27"/>
      <c r="J158" s="27"/>
      <c r="L158" s="26"/>
    </row>
  </sheetData>
  <mergeCells count="23">
    <mergeCell ref="V1:W1"/>
    <mergeCell ref="A2:W2"/>
    <mergeCell ref="A3:W3"/>
    <mergeCell ref="A4:W4"/>
    <mergeCell ref="A6:A8"/>
    <mergeCell ref="B6:B8"/>
    <mergeCell ref="C6:E7"/>
    <mergeCell ref="F6:W6"/>
    <mergeCell ref="F7:G7"/>
    <mergeCell ref="H7:I7"/>
    <mergeCell ref="J1:K1"/>
    <mergeCell ref="L1:M1"/>
    <mergeCell ref="N1:O1"/>
    <mergeCell ref="P1:Q1"/>
    <mergeCell ref="R1:S1"/>
    <mergeCell ref="T1:U1"/>
    <mergeCell ref="V7:W7"/>
    <mergeCell ref="J7:K7"/>
    <mergeCell ref="L7:M7"/>
    <mergeCell ref="N7:O7"/>
    <mergeCell ref="P7:Q7"/>
    <mergeCell ref="R7:S7"/>
    <mergeCell ref="T7:U7"/>
  </mergeCells>
  <pageMargins left="0" right="0" top="0" bottom="0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місяців  2016 РІК </vt:lpstr>
    </vt:vector>
  </TitlesOfParts>
  <Company>office 2007 rus ent: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2016-10-10T10:30:14Z</dcterms:created>
  <dcterms:modified xsi:type="dcterms:W3CDTF">2016-10-11T10:42:23Z</dcterms:modified>
</cp:coreProperties>
</file>